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mc:AlternateContent xmlns:mc="http://schemas.openxmlformats.org/markup-compatibility/2006">
    <mc:Choice Requires="x15">
      <x15ac:absPath xmlns:x15ac="http://schemas.microsoft.com/office/spreadsheetml/2010/11/ac" url="N:\Ablagen\D01700-INTER\Projekte\TRANSMIT_3626\Surveys\Data_publication\Codebooks\bearbeitet\"/>
    </mc:Choice>
  </mc:AlternateContent>
  <xr:revisionPtr revIDLastSave="0" documentId="13_ncr:1_{F4295963-3095-4B73-B735-2CF5A56F0905}" xr6:coauthVersionLast="36" xr6:coauthVersionMax="47" xr10:uidLastSave="{00000000-0000-0000-0000-000000000000}"/>
  <bookViews>
    <workbookView xWindow="0" yWindow="0" windowWidth="16740" windowHeight="11340" xr2:uid="{00000000-000D-0000-FFFF-FFFF00000000}"/>
  </bookViews>
  <sheets>
    <sheet name="questionnaire" sheetId="3" r:id="rId1"/>
  </sheets>
  <calcPr calcId="191029"/>
</workbook>
</file>

<file path=xl/calcChain.xml><?xml version="1.0" encoding="utf-8"?>
<calcChain xmlns="http://schemas.openxmlformats.org/spreadsheetml/2006/main">
  <c r="D192" i="3" l="1"/>
  <c r="D179" i="3"/>
  <c r="D178" i="3"/>
  <c r="D177" i="3"/>
  <c r="D176" i="3"/>
  <c r="D175" i="3"/>
  <c r="D174" i="3"/>
  <c r="D163" i="3"/>
  <c r="D162" i="3"/>
  <c r="D160" i="3"/>
  <c r="D159" i="3"/>
  <c r="D157" i="3"/>
  <c r="D156" i="3"/>
  <c r="D154" i="3"/>
  <c r="D153" i="3"/>
  <c r="D149" i="3"/>
  <c r="C137" i="3"/>
  <c r="D130" i="3"/>
  <c r="D128" i="3"/>
  <c r="D120" i="3"/>
  <c r="D118" i="3"/>
  <c r="D115" i="3"/>
  <c r="D114" i="3"/>
  <c r="D113" i="3"/>
  <c r="D112" i="3"/>
  <c r="D111" i="3"/>
  <c r="D110" i="3"/>
  <c r="D109" i="3"/>
  <c r="D108" i="3"/>
  <c r="D107" i="3"/>
  <c r="D106" i="3"/>
  <c r="D105" i="3"/>
  <c r="D95" i="3"/>
  <c r="D93" i="3"/>
  <c r="D92" i="3"/>
  <c r="D91" i="3"/>
  <c r="D90" i="3"/>
  <c r="D89" i="3"/>
  <c r="B79" i="3"/>
  <c r="D80" i="3" s="1"/>
  <c r="D71" i="3"/>
  <c r="D70" i="3"/>
  <c r="D69" i="3"/>
  <c r="D67" i="3"/>
  <c r="D65" i="3"/>
  <c r="B65" i="3"/>
  <c r="D68" i="3" s="1"/>
  <c r="D61" i="3"/>
  <c r="D54" i="3"/>
  <c r="D53" i="3"/>
  <c r="D48" i="3"/>
  <c r="D47" i="3"/>
  <c r="D46" i="3"/>
  <c r="D45" i="3"/>
  <c r="D44" i="3"/>
  <c r="D43" i="3"/>
  <c r="D42" i="3"/>
  <c r="D39" i="3"/>
  <c r="D37" i="3"/>
  <c r="D36" i="3"/>
  <c r="D31" i="3"/>
  <c r="D30" i="3"/>
  <c r="D26" i="3"/>
  <c r="D19" i="3"/>
  <c r="D14" i="3"/>
  <c r="D11" i="3"/>
  <c r="B80" i="3" l="1"/>
  <c r="B81" i="3" s="1"/>
  <c r="B85" i="3" s="1"/>
  <c r="B86" i="3" s="1"/>
  <c r="B87" i="3" s="1"/>
  <c r="B88" i="3" s="1"/>
  <c r="B122" i="3" s="1"/>
  <c r="B123" i="3" s="1"/>
  <c r="B124" i="3" s="1"/>
  <c r="B125" i="3" s="1"/>
  <c r="B144" i="3" s="1"/>
  <c r="B136" i="3" s="1"/>
  <c r="B187" i="3" s="1"/>
  <c r="B188" i="3" s="1"/>
  <c r="B200" i="3" s="1"/>
  <c r="B213" i="3" s="1"/>
  <c r="B219" i="3" s="1"/>
  <c r="D221" i="3" l="1"/>
  <c r="B220" i="3"/>
  <c r="B221" i="3" s="1"/>
  <c r="B222" i="3" s="1"/>
  <c r="B223" i="3" s="1"/>
  <c r="B225" i="3" s="1"/>
  <c r="B226" i="3" s="1"/>
  <c r="B227" i="3" s="1"/>
  <c r="B228" i="3" s="1"/>
  <c r="B229" i="3" s="1"/>
  <c r="B230" i="3" s="1"/>
  <c r="B231" i="3" s="1"/>
  <c r="B232" i="3" s="1"/>
</calcChain>
</file>

<file path=xl/sharedStrings.xml><?xml version="1.0" encoding="utf-8"?>
<sst xmlns="http://schemas.openxmlformats.org/spreadsheetml/2006/main" count="602" uniqueCount="473">
  <si>
    <t>variable</t>
  </si>
  <si>
    <t xml:space="preserve">Choices	</t>
  </si>
  <si>
    <t>Rcountry</t>
  </si>
  <si>
    <t>Country</t>
  </si>
  <si>
    <t>Lebanon</t>
  </si>
  <si>
    <t>1a</t>
  </si>
  <si>
    <t>Ryear</t>
  </si>
  <si>
    <t>Year</t>
  </si>
  <si>
    <t>1b</t>
  </si>
  <si>
    <t>Rpsu</t>
  </si>
  <si>
    <t>PSU</t>
  </si>
  <si>
    <t>hhid</t>
  </si>
  <si>
    <r>
      <rPr>
        <sz val="10"/>
        <color rgb="FF000000"/>
        <rFont val="Arial"/>
        <family val="2"/>
      </rPr>
      <t>HHID wave 1 (for panel HH), new case ID if HH did not participate before (refreshment sample)</t>
    </r>
    <r>
      <rPr>
        <sz val="10"/>
        <color rgb="FF000000"/>
        <rFont val="Arial"/>
        <family val="2"/>
      </rPr>
      <t>, CAPI to generate HHID based on country, PSU, and HH number</t>
    </r>
  </si>
  <si>
    <t>iid</t>
  </si>
  <si>
    <t>Enter Interviewer ID</t>
  </si>
  <si>
    <t>latitude; longitude</t>
  </si>
  <si>
    <t>Record GPS coordinates</t>
  </si>
  <si>
    <t xml:space="preserve">[latitude,longitude] automatic	</t>
  </si>
  <si>
    <t>present</t>
  </si>
  <si>
    <t xml:space="preserve">[yes,no] = {1,0}	</t>
  </si>
  <si>
    <t>panelist</t>
  </si>
  <si>
    <t>Has the household participated in previous wave?</t>
  </si>
  <si>
    <t>intro</t>
  </si>
  <si>
    <t xml:space="preserve">[yes,no] = {1,0}        </t>
  </si>
  <si>
    <t>consent</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</si>
  <si>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</si>
  <si>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</si>
  <si>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</si>
  <si>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</si>
  <si>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</si>
  <si>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</si>
  <si>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</si>
  <si>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</si>
  <si>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[nationalitylist, stateless, dual nationality]</t>
  </si>
  <si>
    <r>
      <rPr>
        <sz val="10"/>
        <color rgb="FF000000"/>
        <rFont val="Arial"/>
        <family val="2"/>
      </rP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 marriage, partnership, or adoption.”]</t>
    </r>
  </si>
  <si>
    <t>hhsize</t>
  </si>
  <si>
    <t>Household 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</si>
  <si>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</si>
  <si>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</si>
  <si>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</si>
  <si>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r>
      <rPr>
        <sz val="10"/>
        <color rgb="FF000000"/>
        <rFont val="Arial"/>
        <family val="2"/>
      </rP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</si>
  <si>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hhcomp_change</t>
  </si>
  <si>
    <t>[no, same household members; yes, at least one person left the household; yes, at least one person joined the household; refuse]={1,..3,-1}</t>
  </si>
  <si>
    <t>gender</t>
  </si>
  <si>
    <t>What is [ID's] gender?</t>
  </si>
  <si>
    <t>[male, female, other] = {1,2,3}</t>
  </si>
  <si>
    <t>age</t>
  </si>
  <si>
    <t>How old is [ID]?</t>
  </si>
  <si>
    <t>[integer, refuse]</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</si>
  <si>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</si>
  <si>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</si>
  <si>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</si>
  <si>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</si>
  <si>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r>
      <rPr>
        <sz val="10"/>
        <color rgb="FF000000"/>
        <rFont val="Arial"/>
        <family val="2"/>
      </rPr>
      <t xml:space="preserve">[respondent, father, mother, husband/wife/partner, daughter, son, sister, brother, cousin, nephew, niece, 2nd wife, 3rd wife, 2nd wife of father, 3rd wife of father, sponsored migrant (kafala), other relative, other non-relative, refuse] </t>
    </r>
    <r>
      <rPr>
        <sz val="10"/>
        <color rgb="FF000000"/>
        <rFont val="Arial"/>
        <family val="2"/>
      </rPr>
      <t>= {1,...,18,-1}</t>
    </r>
  </si>
  <si>
    <t>residence</t>
  </si>
  <si>
    <t>[in same household, same neighborhood, same city, same province, other province in Lebanon, abroad, deceased, refuse]={1,..7,-1}</t>
  </si>
  <si>
    <t>residence_d</t>
  </si>
  <si>
    <t>marital</t>
  </si>
  <si>
    <t>What is [ID's] current marital status?</t>
  </si>
  <si>
    <t>[married, single, divorced, widowed, in committed relationship, in temporary marriage, registered partnership, refuse] = {1,...,7,-1}</t>
  </si>
  <si>
    <t>inschool</t>
  </si>
  <si>
    <t xml:space="preserve">[if age &lt; 40] Is [ID] currently attending school, university or vocational training? </t>
  </si>
  <si>
    <t>[yes,no, refuse] = {1,0,-1}</t>
  </si>
  <si>
    <t>origin_c</t>
  </si>
  <si>
    <t>In which country was [ID] born?</t>
  </si>
  <si>
    <t>citizenship_{x1,x2}</t>
  </si>
  <si>
    <t>What is [ID's] country of citizenship? [allow &gt;1]</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</si>
  <si>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</si>
  <si>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</si>
  <si>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</si>
  <si>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</si>
  <si>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hhcomp_lag</t>
  </si>
  <si>
    <t>[if not yet recorded, i.e. non-hhmember] How old is [ID]?</t>
  </si>
  <si>
    <t>gender_out</t>
  </si>
  <si>
    <t>[if not yet recorded, i.e. non-hhmember &amp; siblings or children] What is [ID's] gender?</t>
  </si>
  <si>
    <t>[male, female, other] = {1,2,3,-1}</t>
  </si>
  <si>
    <t>spouse_out</t>
  </si>
  <si>
    <t>child_out</t>
  </si>
  <si>
    <t>[yes children outside hh, no children outside hh] = {1,0}</t>
  </si>
  <si>
    <t>father_out</t>
  </si>
  <si>
    <t>mother_out</t>
  </si>
  <si>
    <t>brothers_out</t>
  </si>
  <si>
    <t>sisters_out</t>
  </si>
  <si>
    <t>hhmember_out</t>
  </si>
  <si>
    <t xml:space="preserve">Thank you. I will now ask you some general questions about your household and your household's economic situation. </t>
  </si>
  <si>
    <t>own_dwell</t>
  </si>
  <si>
    <t xml:space="preserve">Do you or does your family own the dwelling (house or apartment) you are living in? </t>
  </si>
  <si>
    <t>netw_dwell</t>
  </si>
  <si>
    <t>[if Q300 != 1] Before you moved into this dwelling: Were you put in touch with the (previous) owners of the dwelling or property through family, friends, or acquaintances?</t>
  </si>
  <si>
    <t>kafala_leb</t>
  </si>
  <si>
    <t>kafala_mig</t>
  </si>
  <si>
    <r>
      <rPr>
        <sz val="10"/>
        <color rgb="FF000000"/>
        <rFont val="Arial"/>
        <family val="2"/>
      </rPr>
      <t xml:space="preserve">The following questions concern your household income. We understand, of course, that this is sensitive information. We would appreciate your answers </t>
    </r>
    <r>
      <rPr>
        <sz val="10"/>
        <color rgb="FF000000"/>
        <rFont val="Arial"/>
        <family val="2"/>
      </rPr>
      <t>and we would like to remind your information is anonymous and used for scientific purposes only.</t>
    </r>
  </si>
  <si>
    <t>hhinc_{x1,...,x3}</t>
  </si>
  <si>
    <r>
      <rPr>
        <sz val="10"/>
        <color rgb="FF000000"/>
        <rFont val="Arial"/>
        <family val="2"/>
      </rPr>
      <t>What were the main sources of income of this household in the</t>
    </r>
    <r>
      <rPr>
        <b/>
        <sz val="10"/>
        <color rgb="FF000000"/>
        <rFont val="Arial"/>
        <family val="2"/>
      </rPr>
      <t xml:space="preserve"> past 4 weeks</t>
    </r>
    <r>
      <rPr>
        <sz val="10"/>
        <color rgb="FF000000"/>
        <rFont val="Arial"/>
        <family val="2"/>
      </rPr>
      <t>? [choose up to three options. Read out]</t>
    </r>
  </si>
  <si>
    <t>[Public sector employment, private sector employment, self-employment, daily work, receiving pensions, receiving cash or in-kind transfers from family or friends outside the household, receiving aid (humanitarian assistance), receiving state transfers, using savings or selling assets, other (specify), refuse] = {1,...,10,-1}</t>
  </si>
  <si>
    <t>hhinc_cur</t>
  </si>
  <si>
    <t>[currency: LBP, USD] = {1,2}</t>
  </si>
  <si>
    <t>hhecon</t>
  </si>
  <si>
    <r>
      <rPr>
        <sz val="10"/>
        <color rgb="FF000000"/>
        <rFont val="Arial"/>
        <family val="2"/>
      </rPr>
      <t xml:space="preserve">Over the </t>
    </r>
    <r>
      <rPr>
        <b/>
        <sz val="10"/>
        <color rgb="FF000000"/>
        <rFont val="Arial"/>
        <family val="2"/>
      </rPr>
      <t>past 4 weeks</t>
    </r>
    <r>
      <rPr>
        <sz val="10"/>
        <color rgb="FF000000"/>
        <rFont val="Arial"/>
        <family val="2"/>
      </rPr>
      <t>: Which of the following statements best describes the current economic situation of your household? [Read out]</t>
    </r>
  </si>
  <si>
    <r>
      <rPr>
        <sz val="10"/>
        <color rgb="FF000000"/>
        <rFont val="Arial"/>
        <family val="2"/>
      </rPr>
      <t xml:space="preserve">[money is </t>
    </r>
    <r>
      <rPr>
        <b/>
        <sz val="10"/>
        <color rgb="FF000000"/>
        <rFont val="Arial"/>
        <family val="2"/>
      </rPr>
      <t xml:space="preserve">not enough </t>
    </r>
    <r>
      <rPr>
        <sz val="10"/>
        <color rgb="FF000000"/>
        <rFont val="Arial"/>
        <family val="2"/>
      </rPr>
      <t>for food; money is enough for food, but not for other basics (e.g. electricity, airtime, current education); money is enough for basics, but not enough for unexpected expenses on health and home maintenance (e.g. medication, small home repairs); money is enough for basics and health/maintenance, but not for expensive durables (e.g. a new refrigerator, restorations); we can afford to buy some expensive durables; we can afford to buy almost anything that we deem appropriate; refuse] = {1,...,6,-1}</t>
    </r>
  </si>
  <si>
    <t>hhinc</t>
  </si>
  <si>
    <r>
      <rPr>
        <sz val="10"/>
        <color rgb="FF000000"/>
        <rFont val="Arial"/>
        <family val="2"/>
      </rPr>
      <t xml:space="preserve">Considering all income sources of all household members over the </t>
    </r>
    <r>
      <rPr>
        <b/>
        <sz val="10"/>
        <color rgb="FF000000"/>
        <rFont val="Arial"/>
        <family val="2"/>
      </rPr>
      <t>past 4 weeks</t>
    </r>
    <r>
      <rPr>
        <sz val="10"/>
        <color rgb="FF000000"/>
        <rFont val="Arial"/>
        <family val="2"/>
      </rPr>
      <t xml:space="preserve">: What do you think is the </t>
    </r>
    <r>
      <rPr>
        <b/>
        <sz val="10"/>
        <color rgb="FF000000"/>
        <rFont val="Arial"/>
        <family val="2"/>
      </rPr>
      <t xml:space="preserve">current USD equivalent </t>
    </r>
    <r>
      <rPr>
        <sz val="10"/>
        <color rgb="FF000000"/>
        <rFont val="Arial"/>
        <family val="2"/>
      </rPr>
      <t>of the total household income [black market rate]? We refer  monthly gross household income (i.e. the income before taxes and social security contributions) from work, remittances (i.e. money transfers or other resources from family and/or friends outside the household) and other transfers (e.g. pensions, disability benefit, aid)? Please combine the incomes of all household members.If you do not know excactly, kindly estimate. [Read out]</t>
    </r>
  </si>
  <si>
    <t>[categories informed by last year to be delived by TRANSMIT, e.g. 0-100USD etc.] = {1,...,8,-1}</t>
  </si>
  <si>
    <t>hhinc_exchange</t>
  </si>
  <si>
    <r>
      <rPr>
        <sz val="10"/>
        <color rgb="FF000000"/>
        <rFont val="Arial"/>
        <family val="2"/>
      </rPr>
      <t>What is the</t>
    </r>
    <r>
      <rPr>
        <b/>
        <sz val="10"/>
        <color rgb="FF000000"/>
        <rFont val="Arial"/>
        <family val="2"/>
      </rPr>
      <t xml:space="preserve"> exchange rate </t>
    </r>
    <r>
      <rPr>
        <sz val="10"/>
        <color rgb="FF000000"/>
        <rFont val="Arial"/>
        <family val="2"/>
      </rPr>
      <t>[black market rate] that you currently assume?</t>
    </r>
  </si>
  <si>
    <t xml:space="preserve">[integer - LBP / USD, refuse] </t>
  </si>
  <si>
    <t>remit_received</t>
  </si>
  <si>
    <t>remit_sent</t>
  </si>
  <si>
    <r>
      <rPr>
        <sz val="10"/>
        <color rgb="FF000000"/>
        <rFont val="Arial"/>
        <family val="2"/>
      </rPr>
      <t xml:space="preserve">[Please note change in reference period] Over the </t>
    </r>
    <r>
      <rPr>
        <b/>
        <sz val="10"/>
        <color rgb="FF000000"/>
        <rFont val="Arial"/>
        <family val="2"/>
      </rPr>
      <t>past year</t>
    </r>
    <r>
      <rPr>
        <sz val="10"/>
        <color rgb="FF000000"/>
        <rFont val="Arial"/>
        <family val="2"/>
      </rPr>
      <t>, has your household sent any remittances to family and friends outside the household?</t>
    </r>
  </si>
  <si>
    <r>
      <rPr>
        <sz val="10"/>
        <color rgb="FF000000"/>
        <rFont val="Arial"/>
        <family val="2"/>
      </rPr>
      <t>Thank you very much.</t>
    </r>
    <r>
      <rPr>
        <b/>
        <sz val="10"/>
        <color rgb="FF000000"/>
        <rFont val="Arial"/>
        <family val="2"/>
      </rPr>
      <t xml:space="preserve"> I would now like to turn to interviwing [randomID] separately and in private. 
</t>
    </r>
    <r>
      <rPr>
        <sz val="10"/>
        <color rgb="FF000000"/>
        <rFont val="Arial"/>
        <family val="2"/>
      </rPr>
      <t xml:space="preserve">First, I would like to ask you about your education.
</t>
    </r>
  </si>
  <si>
    <t>edu_change</t>
  </si>
  <si>
    <t>edu_school</t>
  </si>
  <si>
    <t>[if (Q300=0 or Q302 !=0)] What is the highest school-leaving certificate you currently hold from a general-education school, if any?</t>
  </si>
  <si>
    <t>[never attended school, left school without certificate, middle school certificate (completed 9th grade), high school diploma - general educ track, high school diploma - vocational track, university entrance exam, other certificate (specify), refuse] = {1,..7,-1)</t>
  </si>
  <si>
    <t>edu_univ</t>
  </si>
  <si>
    <t>edu_univ_cert</t>
  </si>
  <si>
    <t>[Didn't receive certificate, Bachelor's or equivalent, Master's or equivalent, Doctoral or equivalent, Other, Refuse] = {1,...,5,-1}</t>
  </si>
  <si>
    <t>edu_father</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</si>
  <si>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</si>
  <si>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edu_mother</t>
  </si>
  <si>
    <t>religion</t>
  </si>
  <si>
    <t>[religionlist detailed, refuse]</t>
  </si>
  <si>
    <t>lang_other_{x1,..,x3}</t>
  </si>
  <si>
    <t>What languages do you speak? [list up to 3, if &gt;3 list those that are most important to respondent]</t>
  </si>
  <si>
    <t>[languagelist, refuse]</t>
  </si>
  <si>
    <t>Thank you. Now I would like to ask you a few questions about the welfare of your household as well as your personal job and employment situation.</t>
  </si>
  <si>
    <t>wellbeing_relative</t>
  </si>
  <si>
    <r>
      <rPr>
        <sz val="10"/>
        <color rgb="FF000000"/>
        <rFont val="Arial"/>
        <family val="2"/>
      </rPr>
      <t xml:space="preserve">How would you describe your household's current living situation compared to most others in </t>
    </r>
    <r>
      <rPr>
        <b/>
        <sz val="10"/>
        <color rgb="FF000000"/>
        <rFont val="Arial"/>
        <family val="2"/>
      </rPr>
      <t>Lebanon</t>
    </r>
    <r>
      <rPr>
        <sz val="10"/>
        <color rgb="FF000000"/>
        <rFont val="Arial"/>
        <family val="2"/>
      </rPr>
      <t xml:space="preserve">? Your current living situation is [...] [Read out] </t>
    </r>
  </si>
  <si>
    <t>[much better, moderately better, slightly better, the same, slightly worse, moderately worse, much worse, refuse] = {1,...,7,-1}</t>
  </si>
  <si>
    <t>wellbeing_lag</t>
  </si>
  <si>
    <r>
      <rPr>
        <sz val="10"/>
        <color rgb="FF000000"/>
        <rFont val="Arial"/>
        <family val="2"/>
      </rP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</si>
  <si>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t>The Beirut explosion has impacted the living situation and wellbeing of people in Lebanon, and we would like to understand some of its consequences.</t>
  </si>
  <si>
    <t>blast</t>
  </si>
  <si>
    <r>
      <rPr>
        <sz val="10"/>
        <color rgb="FF000000"/>
        <rFont val="Arial"/>
        <family val="2"/>
      </rPr>
      <t xml:space="preserve">[if Q300 != 1] When you think about your </t>
    </r>
    <r>
      <rPr>
        <b/>
        <sz val="10"/>
        <color rgb="FF000000"/>
        <rFont val="Arial"/>
        <family val="2"/>
      </rPr>
      <t>material wellbeing</t>
    </r>
    <r>
      <rPr>
        <sz val="10"/>
        <color rgb="FF000000"/>
        <rFont val="Arial"/>
        <family val="2"/>
      </rPr>
      <t>, has your household been affected by the explosion and if so, how? [Read out. Tick all that apply]</t>
    </r>
  </si>
  <si>
    <t>[material wellbeing not affected; lost home that I/my family owned; lost home that I/my family rented; moved in with others/ had others move in;  lost familiy, friends or aquaintances; lost job/source of income, home was damaged; cannot afford food; cannot afford to buy durable goods; consume/save less to support others; other,specify, refuse] = {1,...10,-1}</t>
  </si>
  <si>
    <t>outmig_rel</t>
  </si>
  <si>
    <t>[none, a few, around half, most of them, all, refuse] = {1,..5,-1}</t>
  </si>
  <si>
    <t>outmig_ctry</t>
  </si>
  <si>
    <t>mig_poss</t>
  </si>
  <si>
    <t xml:space="preserve">In your current situation, how feasible would it be for you to move to another country to live (for more than 3 months)? Please indicate on a scale from 0 to 10, where 0 stands for "close to impossible" and 10 stands for "possible without any problems".  Any number in between is valid, too. </t>
  </si>
  <si>
    <t>[integer, don't know, refuse]</t>
  </si>
  <si>
    <t>comm_solve</t>
  </si>
  <si>
    <t>[never, almost never, sometimes, fairly often, very often, refuse] = {1,...,5,-1}</t>
  </si>
  <si>
    <r>
      <rPr>
        <sz val="10"/>
        <color rgb="FF000000"/>
        <rFont val="Arial"/>
        <family val="2"/>
      </rPr>
      <t xml:space="preserve">Thank you. I would like to turn to your </t>
    </r>
    <r>
      <rPr>
        <b/>
        <sz val="10"/>
        <color rgb="FF000000"/>
        <rFont val="Arial"/>
        <family val="2"/>
      </rPr>
      <t>employment situation</t>
    </r>
  </si>
  <si>
    <t>empl</t>
  </si>
  <si>
    <r>
      <rPr>
        <sz val="10"/>
        <color rgb="FF000000"/>
        <rFont val="Arial"/>
        <family val="2"/>
      </rPr>
      <t>Are you currently employed in the private sector, employed in the public sector (e.g. army, public education, ministries), self-employed,</t>
    </r>
    <r>
      <rPr>
        <strike/>
        <sz val="10"/>
        <color rgb="FF000000"/>
        <rFont val="Arial"/>
        <family val="2"/>
      </rPr>
      <t xml:space="preserve"> </t>
    </r>
    <r>
      <rPr>
        <sz val="10"/>
        <color rgb="FF000000"/>
        <rFont val="Arial"/>
        <family val="2"/>
      </rPr>
      <t>or a daily wage worker?</t>
    </r>
  </si>
  <si>
    <t>[no, not employed; employed in private sector; employed in public sector; self-employed; daily wage worker; refuse] = {1,...5,-1}</t>
  </si>
  <si>
    <t>occ</t>
  </si>
  <si>
    <t>[if Q83 != 1] What is your current occupation? Please give the exact name of the job or work you do, e.g. 'production manager' rather than just 'manager', or 'construction worker' rather than 'worker', or 'mechanical engineer' rather than just 'engineer', or 'police inspector' rather than 'civil servant'.</t>
  </si>
  <si>
    <t>[open response, precode: refuse]</t>
  </si>
  <si>
    <t>occ_last_host</t>
  </si>
  <si>
    <t>[if Q83 = 1 &amp; Q26 = Lebanon] What was the last occupation you had? Please give the exact name of the job or work you do, e.g. 'production manager' rather than just 'manager', or 'construction worker' rather than 'worker', or 'mechanical engineer' rather than just 'engineer', or 'police inspector' rather than 'civil servant'.</t>
  </si>
  <si>
    <t>[open response, precode: 0 = I never had an occupation; refuse]</t>
  </si>
  <si>
    <t>occ_last_syr</t>
  </si>
  <si>
    <t>[if Q83 = 1 &amp; (Q26 != Lebanon)]  What was the last occupation you had in Lebanon? Please give the exact name of the job or work you do, e.g. 'production manager' rather than just 'manager', or 'construction worker' rather than 'worker', or 'mechanical engineer' rather than just 'engineer', or 'police inspector' rather than 'civil servant'.</t>
  </si>
  <si>
    <t>[open response, precode: 0 = I never had an occupation in Lebanon; refuse]</t>
  </si>
  <si>
    <t>occ_last_syria</t>
  </si>
  <si>
    <t>[if Q26 != Lebanon]  And what was the last occupation you had in your country of birth? Please give the exact name of the job or work you did, e.g. 'production manager' rather than just 'manager', or 'construction worker' rather than 'worker', or 'mechanical engineer' rather than just 'engineer', or 'police inspector' rather than 'civil servant'.</t>
  </si>
  <si>
    <t>[open response, precode: 0 = I never had an occupation in Syria; refuse]</t>
  </si>
  <si>
    <t>empl_hrs</t>
  </si>
  <si>
    <t>[hours per week, refuse]</t>
  </si>
  <si>
    <t>netw_unempl</t>
  </si>
  <si>
    <t>netw_empl</t>
  </si>
  <si>
    <t>unempl</t>
  </si>
  <si>
    <t>[going to school/univ/vocational training, work in household only, cannot find work, retired/too old, cannot work - disabled/too old, cannot work - no permit, no need to work] = {1,...8,-1}</t>
  </si>
  <si>
    <t>status</t>
  </si>
  <si>
    <t>[predominantly manual labor, only little manual labor, predominantly non-manual labor]</t>
  </si>
  <si>
    <t>workexp_gen</t>
  </si>
  <si>
    <r>
      <rPr>
        <b/>
        <sz val="10"/>
        <color rgb="FF000000"/>
        <rFont val="Arial"/>
        <family val="2"/>
      </rPr>
      <t xml:space="preserve">[all respondents] </t>
    </r>
    <r>
      <rPr>
        <sz val="10"/>
        <color rgb="FF000000"/>
        <rFont val="Arial"/>
        <family val="2"/>
      </rPr>
      <t xml:space="preserve">In total, how many years of work experience do you have (in paid employment </t>
    </r>
    <r>
      <rPr>
        <sz val="10"/>
        <color rgb="FF000000"/>
        <rFont val="Arial"/>
        <family val="2"/>
      </rPr>
      <t>and/</t>
    </r>
    <r>
      <rPr>
        <sz val="10"/>
        <color rgb="FF000000"/>
        <rFont val="Arial"/>
        <family val="2"/>
      </rPr>
      <t>or self-employment) all jobs considered?</t>
    </r>
  </si>
  <si>
    <t>[years, precode: none to avoid interpreting less than 1 year as zero]</t>
  </si>
  <si>
    <t>workpermit</t>
  </si>
  <si>
    <t xml:space="preserve">Thank you. I would like to ask you a few questions about your life satisfaction. </t>
  </si>
  <si>
    <t>lifesat</t>
  </si>
  <si>
    <t>How satisfied are you currently with your life, all things considered? [Read out]</t>
  </si>
  <si>
    <t>[very satisfied, moderately satisfied, slightly satisfied, neither satisfied nor dissatisfied, slightly dissatisfied, moderately dissatisfied, very dissatisfied, refuse] = {1,...,7,-1}</t>
  </si>
  <si>
    <t>lifesat_lag</t>
  </si>
  <si>
    <r>
      <rPr>
        <sz val="10"/>
        <color rgb="FF000000"/>
        <rFont val="Arial"/>
        <family val="2"/>
      </rP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</si>
  <si>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t>riskwar</t>
  </si>
  <si>
    <t>[strongly agree, moderately agree, slightly agree, neither agree nor disagree, slightly disagree, moderately disagree, strongly disagree, refuse] = {1,...,7,-1}</t>
  </si>
  <si>
    <t>migleb_circular_syr</t>
  </si>
  <si>
    <t>[yes, no, refuse] = {1, 0, -1}</t>
  </si>
  <si>
    <t>migleb_firstentry_y; migleb_firstentry_m</t>
  </si>
  <si>
    <t>[yyyy, mm, refuse]</t>
  </si>
  <si>
    <t>mig_change</t>
  </si>
  <si>
    <t>migleb_lastentry_y; migleb_lastentry_m</t>
  </si>
  <si>
    <t>[yyyy, mm, precode: same as first time, refuse]</t>
  </si>
  <si>
    <t>migleb_last_comp</t>
  </si>
  <si>
    <t>[alone, with spouse or partner, with children, with parents, with other family, with friends, with acquaintances, refuse] = {1,..7,-1}</t>
  </si>
  <si>
    <t>migleb_last_comm</t>
  </si>
  <si>
    <t>migleb_last_join</t>
  </si>
  <si>
    <t>[yes - moved, yes - was already staying here,no, refuse] = {1,0,-1}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</si>
  <si>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</si>
  <si>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</si>
  <si>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</si>
  <si>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environmental conditions at destination, to make new experiences, to start a job, to find a job, to be more free, to practise my religion, to marry and start a family, as a rite of passage, stranded there on my way to another country, by chance, to flee discrimination, to flee political persecution, concerns about violence and armed conflicts, most accessible option, other(specify), refuse] 
</t>
  </si>
  <si>
    <t>migleb_mode</t>
  </si>
  <si>
    <t>[visa for work, visa for education, tourist visa, no residence permit required, asylum procedure, family reunification program, UN resettlement program, without documents, Lebanese ID (have been naturalized), refuse] = {1,..11,-1}</t>
  </si>
  <si>
    <t>migleb_last_intend</t>
  </si>
  <si>
    <t>resid_time</t>
  </si>
  <si>
    <t>For how many years have you lived in your current neighborhood?</t>
  </si>
  <si>
    <t>failed_mig</t>
  </si>
  <si>
    <t>failed_mig_return</t>
  </si>
  <si>
    <r>
      <rPr>
        <sz val="10"/>
        <color rgb="FF000000"/>
        <rFont val="Arial"/>
        <family val="2"/>
      </rPr>
      <t xml:space="preserve">[had negative experiences, ran out of money, was encouraged by family, feeling homesick, couldnt find facilitator to cross border, couldnt access support to overcome challenges encountered, decided it was not worth the effort, was deported, </t>
    </r>
    <r>
      <rPr>
        <sz val="10"/>
        <color rgb="FF000000"/>
        <rFont val="Arial"/>
        <family val="2"/>
      </rPr>
      <t>visa not  granted/ not granted in time</t>
    </r>
    <r>
      <rPr>
        <sz val="10"/>
        <color rgb="FF000000"/>
        <rFont val="Arial"/>
        <family val="2"/>
      </rPr>
      <t>, other, refuse]  = {1,..7,-1}</t>
    </r>
  </si>
  <si>
    <t>failed_attempt</t>
  </si>
  <si>
    <t>failed_attempt_why</t>
  </si>
  <si>
    <t>[had negative experiences, ran out of money, was encouraged by family, feeling homesick, couldnt find facilitator to cross border, couldnt access support to overcome challenges encountered, decided it was not worth the effort, other, refuse]  = {1,..7,-1}</t>
  </si>
  <si>
    <t>Thank you. We would like to ask you how you feel when thinking about leaving and staying in Lebanon.</t>
  </si>
  <si>
    <t>emo_leaveself</t>
  </si>
  <si>
    <t xml:space="preserve">When I imagine leaving Lebanon (for more than three months), I feel ... [Read out. Tick all that apply] </t>
  </si>
  <si>
    <t>[Happy or motivated, Relieved or less burdened, Sad or depressed, Anxious or stressed, Angry or upset, Guilty or ashamed, Abandoned or lonely, Other (specify), refuse] = {1, … , 8, -1}.</t>
  </si>
  <si>
    <t>emo_stayself</t>
  </si>
  <si>
    <t>When I imagine staying in Lebanon,  I feel ... [Read out. Tick all that apply]</t>
  </si>
  <si>
    <t>emo_leavefriend</t>
  </si>
  <si>
    <t xml:space="preserve">When I imagine a close friend of mine leaving Lebanon (for more than three months), I feel ... [Read out. Tick all that apply] </t>
  </si>
  <si>
    <t>emo_stayfriend</t>
  </si>
  <si>
    <t xml:space="preserve">When I think of a close friend of mine staying in Lebanon, I feel ... [Read out. Tick all that apply] </t>
  </si>
  <si>
    <t xml:space="preserve">Thank you. Now I would like to ask you a few questions about your relation with your family  that we talked about, with other family member and with friends. </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</si>
  <si>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</si>
  <si>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</si>
  <si>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</si>
  <si>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</si>
  <si>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Thank you very much. Now I will ask you about your feelings towards different groups in society and towards your local community.
To which extent do you agree to the following statements.</t>
  </si>
  <si>
    <t>comm_belong</t>
  </si>
  <si>
    <t>I feel a sense of belonging to my local community? [Read out]</t>
  </si>
  <si>
    <t>comm_chbelong</t>
  </si>
  <si>
    <r>
      <rPr>
        <sz val="10"/>
        <color rgb="FF000000"/>
        <rFont val="Arial"/>
        <family val="2"/>
      </rP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 [Read out]</t>
    </r>
  </si>
  <si>
    <t>[much stronger, moderately stronger, slightly stronger, same, slightly weaker, moderately weaker, much weaker, refuse]={1,..7,-1}</t>
  </si>
  <si>
    <t>hope</t>
  </si>
  <si>
    <t xml:space="preserve">All things considered, I am hopeful that Lebanon is on a path for a better future.
</t>
  </si>
  <si>
    <t>[strongly agree, moderately agree, slightly agree, neither agree nor disagree, slightly disagree, moderately disagree, strongly disagree, don't know, refuse] = {1,...,7,-2, -1}</t>
  </si>
  <si>
    <t>When do you expect the quality of life in Lebanon for you and your family to be good?</t>
  </si>
  <si>
    <t>in [integer] years, never, don't know, refuse</t>
  </si>
  <si>
    <t>Intro</t>
  </si>
  <si>
    <t>How much do you agree with the following statements?</t>
  </si>
  <si>
    <t>trust_rel</t>
  </si>
  <si>
    <t>In general, I trust my close relatives.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</si>
  <si>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</si>
  <si>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</si>
  <si>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</si>
  <si>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</si>
  <si>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</si>
  <si>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</si>
  <si>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</si>
  <si>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r>
      <rPr>
        <sz val="10"/>
        <color rgb="FF000000"/>
        <rFont val="Arial"/>
        <family val="2"/>
      </rPr>
      <t>Compared to</t>
    </r>
    <r>
      <rPr>
        <b/>
        <sz val="10"/>
        <color rgb="FF000000"/>
        <rFont val="Arial"/>
        <family val="2"/>
      </rPr>
      <t xml:space="preserve"> two years ago</t>
    </r>
    <r>
      <rPr>
        <sz val="10"/>
        <color rgb="FF000000"/>
        <rFont val="Arial"/>
        <family val="2"/>
      </rPr>
      <t>: In general, how has your level of trust changed towards people you don't know.[Read out]</t>
    </r>
  </si>
  <si>
    <t>[much higher, moderately higher, slightly higher, the same, slightly lower, moderately lower, much lower, refuse] = {1,...,7,-1}</t>
  </si>
  <si>
    <t>trust_gov</t>
  </si>
  <si>
    <t>In general, I trust Lebanese government.[Read out]</t>
  </si>
  <si>
    <t>comm_major</t>
  </si>
  <si>
    <t>[if Q300 = 0] Do you consider yourself to belong to the majority group in your local community? [Explanation: however the responent defines "majority group", e.g. in terms of ethnicity, citizenship, religion, other][i</t>
  </si>
  <si>
    <t>discrleb_nat</t>
  </si>
  <si>
    <r>
      <rPr>
        <sz val="10"/>
        <color rgb="FF000000"/>
        <rFont val="Arial"/>
        <family val="2"/>
      </rPr>
      <t xml:space="preserve">In your opinion, how common is discrimination based on </t>
    </r>
    <r>
      <rPr>
        <b/>
        <sz val="10"/>
        <color rgb="FF000000"/>
        <rFont val="Arial"/>
        <family val="2"/>
      </rPr>
      <t>nationality</t>
    </r>
    <r>
      <rPr>
        <sz val="10"/>
        <color rgb="FF000000"/>
        <rFont val="Arial"/>
        <family val="2"/>
      </rPr>
      <t>/ citizenship in Lebanon. [Read out]</t>
    </r>
  </si>
  <si>
    <t>discrleb_hier_{x1...x7}</t>
  </si>
  <si>
    <t>[Sri Lankans, Ethiopians, Palestinians, Syrians, Filipinos, Lebanese, others(specify)] = each {0,...,10,-1}</t>
  </si>
  <si>
    <t>Thank you. We would now like to turn to your own personal experiences with discrimination.</t>
  </si>
  <si>
    <t>discrf_hous</t>
  </si>
  <si>
    <r>
      <rPr>
        <b/>
        <sz val="10"/>
        <color rgb="FF000000"/>
        <rFont val="Arial"/>
        <family val="2"/>
      </rPr>
      <t xml:space="preserve">Over the last two years: </t>
    </r>
    <r>
      <rPr>
        <sz val="10"/>
        <color rgb="FF000000"/>
        <rFont val="Arial"/>
        <family val="2"/>
      </rPr>
      <t>Did you look for an apartment or house?</t>
    </r>
  </si>
  <si>
    <t>discr_hous</t>
  </si>
  <si>
    <t>discr_houswhy</t>
  </si>
  <si>
    <t>[nationality/citizenship, ethnic origin/or race, low income, gender, sexual orientation, age, religon, disability, other specify, refuse] = {1,...,9,-1}</t>
  </si>
  <si>
    <t>discrf_train</t>
  </si>
  <si>
    <r>
      <rPr>
        <b/>
        <sz val="10"/>
        <color rgb="FF000000"/>
        <rFont val="Arial"/>
        <family val="2"/>
      </rPr>
      <t xml:space="preserve">Over the last two years: </t>
    </r>
    <r>
      <rPr>
        <sz val="10"/>
        <color rgb="FF000000"/>
        <rFont val="Arial"/>
        <family val="2"/>
      </rPr>
      <t xml:space="preserve">Did you look for </t>
    </r>
    <r>
      <rPr>
        <b/>
        <sz val="10"/>
        <color rgb="FF000000"/>
        <rFont val="Arial"/>
        <family val="2"/>
      </rPr>
      <t xml:space="preserve">work </t>
    </r>
    <r>
      <rPr>
        <sz val="10"/>
        <color rgb="FF000000"/>
        <rFont val="Arial"/>
        <family val="2"/>
      </rPr>
      <t>or a traineeship or apprenticeship during this period?</t>
    </r>
  </si>
  <si>
    <t>discr_train</t>
  </si>
  <si>
    <t>discr_trainwhy</t>
  </si>
  <si>
    <t>discrf_gov</t>
  </si>
  <si>
    <r>
      <rPr>
        <b/>
        <sz val="10"/>
        <color rgb="FF000000"/>
        <rFont val="Arial"/>
        <family val="2"/>
      </rPr>
      <t xml:space="preserve">Over the last two years: </t>
    </r>
    <r>
      <rPr>
        <sz val="10"/>
        <color rgb="FF000000"/>
        <rFont val="Arial"/>
        <family val="2"/>
      </rPr>
      <t>Did you have contact with any government offices or agencies during this period?</t>
    </r>
  </si>
  <si>
    <t>discr_gov</t>
  </si>
  <si>
    <t>discr_govwhy</t>
  </si>
  <si>
    <t>discrf_job</t>
  </si>
  <si>
    <r>
      <rPr>
        <b/>
        <sz val="10"/>
        <color rgb="FF000000"/>
        <rFont val="Arial"/>
        <family val="2"/>
      </rPr>
      <t xml:space="preserve">Over the last two years: </t>
    </r>
    <r>
      <rPr>
        <sz val="10"/>
        <color rgb="FF000000"/>
        <rFont val="Arial"/>
        <family val="2"/>
      </rPr>
      <t>Did you have a job during this period?</t>
    </r>
  </si>
  <si>
    <t>discr_job</t>
  </si>
  <si>
    <t>discr_jobwhy</t>
  </si>
  <si>
    <r>
      <rPr>
        <b/>
        <sz val="10"/>
        <color rgb="FF000000"/>
        <rFont val="Arial"/>
        <family val="2"/>
      </rPr>
      <t>Over the last two years</t>
    </r>
    <r>
      <rPr>
        <sz val="10"/>
        <color rgb="FF000000"/>
        <rFont val="Arial"/>
        <family val="2"/>
      </rPr>
      <t>, how often have you personally experienced being disadvantaged in Lebanon because of your citizenship? [Read out]</t>
    </r>
  </si>
  <si>
    <r>
      <rPr>
        <b/>
        <sz val="10"/>
        <color rgb="FF000000"/>
        <rFont val="Arial"/>
        <family val="2"/>
      </rPr>
      <t>Over the last two years</t>
    </r>
    <r>
      <rPr>
        <sz val="10"/>
        <color rgb="FF000000"/>
        <rFont val="Arial"/>
        <family val="2"/>
      </rPr>
      <t>, how often have you personally experienced being disadvantaged in Lebanon because of your religion? [Read out]</t>
    </r>
  </si>
  <si>
    <t>Please indicate whether and if so, how often, you have had one or more of the following experiences due to discrimination.</t>
  </si>
  <si>
    <t>discr_verbal</t>
  </si>
  <si>
    <t>Over the last two years, I was verbally attacked as a result of discrimination. [Read out]</t>
  </si>
  <si>
    <t>discr_threat</t>
  </si>
  <si>
    <t>Over the last two years, I was physically threatened as a result of discrimination.  [Read out]</t>
  </si>
  <si>
    <t>discr_attack</t>
  </si>
  <si>
    <t>Over the last two years, I was physically attacked as a result of discrimination.  [Read out]</t>
  </si>
  <si>
    <t>discr_assault</t>
  </si>
  <si>
    <t>Over the last two years, I have experienced physical sexualized assaults (e.g. unwanted touching) due to discrimination.  [Read out]</t>
  </si>
  <si>
    <t>Thank you. The next questions are about your intentions and expectations about migrating in the future.</t>
  </si>
  <si>
    <t>plan_mig</t>
  </si>
  <si>
    <t>plan_concrete</t>
  </si>
  <si>
    <t>plans_ctry</t>
  </si>
  <si>
    <t>plans_prep</t>
  </si>
  <si>
    <t>lifesat_lead</t>
  </si>
  <si>
    <t>lifesat_lead_stay</t>
  </si>
  <si>
    <t>plans_reas</t>
  </si>
  <si>
    <t>stay_reas</t>
  </si>
  <si>
    <t>What are the most important reasons for you to stay in Lebanon?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</si>
  <si>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Lebanon, other (specify), refuse]</t>
  </si>
  <si>
    <t>mig_desire</t>
  </si>
  <si>
    <t>Ideally, if you had the opportunity, would you like to move permanently to another country, or would you prefer to continue living in this country? Where would you want to permanently live?</t>
  </si>
  <si>
    <t>repres</t>
  </si>
  <si>
    <t>How well do you feel represented by the government (in your country of residence)? Please indicate on a scale from 0 to 10, where 0 stands for "not represented at all" and 10 stands for "very well represented". Any number in between is valid, too.</t>
  </si>
  <si>
    <t>repres_imp</t>
  </si>
  <si>
    <t>How important is it for you to feel represented by the government (in your country of residence)? Please indicate on a scale from 0 to 10, where 0 stands for "not important at all" and 10 stands for "very important".  Any number in between is valid, too.</t>
  </si>
  <si>
    <t>reform</t>
  </si>
  <si>
    <t>I am confident that necessary reforms are possible from within the current political system.</t>
  </si>
  <si>
    <t>blast_account</t>
  </si>
  <si>
    <t>I am confident that those who are reponsible for the blast will be held accountable in Lebanon.</t>
  </si>
  <si>
    <t>Thank you. Now I want to ask a few questions about your embededdness in the Lebanese society.</t>
  </si>
  <si>
    <t>ipl1</t>
  </si>
  <si>
    <t>How connected do you feel with [Lebanon]? [Read out]</t>
  </si>
  <si>
    <t>[Very close connection, moderately close connection, weak connection, no connection at all,refuse]={1,..,4,-1}</t>
  </si>
  <si>
    <t>ipl1syr</t>
  </si>
  <si>
    <t>ipl3</t>
  </si>
  <si>
    <t>How difficult or easy would it be for you to see a doctor? [Read out]</t>
  </si>
  <si>
    <t>[Very difficult; Somewhat difficult; Neither difficult, nor easy; Somewhat easy; Very easy, Refuse]={1,...,6,-1}</t>
  </si>
  <si>
    <t>ipl11</t>
  </si>
  <si>
    <t>How well do you understand the important political issues facing Lebanon? [Read out]</t>
  </si>
  <si>
    <t>[Very well; Well; Moderately well; Not well; Not well at all, refuse]=[1,...,5,-1]</t>
  </si>
  <si>
    <t>ipl12</t>
  </si>
  <si>
    <t>In the last 12 months, how often did you typically discuss major political issues facing Lebanon with others? [Read out]</t>
  </si>
  <si>
    <t>[Never; Once a year; Once a month; Once a week; Almost every day, refuse]={1,...,5,-1}</t>
  </si>
  <si>
    <t>Thank you. I would like to ask you some questions related to your attitudes and feelings. If you feel uneasy to answer some of these questions, remember that you can refuse to do so</t>
  </si>
  <si>
    <t>locuscontrol</t>
  </si>
  <si>
    <t>I believe that my fate is in my own hands. [Read out]</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</si>
  <si>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</si>
  <si>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</si>
  <si>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</si>
  <si>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uncert</t>
  </si>
  <si>
    <t>Too many unknowns keep me from taking important decisions in my life.</t>
  </si>
  <si>
    <r>
      <rPr>
        <sz val="10"/>
        <color rgb="FF000000"/>
        <rFont val="Arial"/>
        <family val="2"/>
      </rPr>
      <t xml:space="preserve">The questions in this scale ask you about your feelings and thoughts over the </t>
    </r>
    <r>
      <rPr>
        <b/>
        <sz val="10"/>
        <color rgb="FF000000"/>
        <rFont val="Arial"/>
        <family val="2"/>
      </rPr>
      <t>last two weeks</t>
    </r>
    <r>
      <rPr>
        <sz val="10"/>
        <color rgb="FF000000"/>
        <rFont val="Arial"/>
        <family val="2"/>
      </rPr>
      <t>. In each case, please indicate how often you felt or thought a certain way.</t>
    </r>
  </si>
  <si>
    <t>control</t>
  </si>
  <si>
    <r>
      <rPr>
        <sz val="10"/>
        <color rgb="FF000000"/>
        <rFont val="Arial"/>
        <family val="2"/>
      </rPr>
      <t>In the</t>
    </r>
    <r>
      <rPr>
        <b/>
        <sz val="10"/>
        <color rgb="FF000000"/>
        <rFont val="Arial"/>
        <family val="2"/>
      </rPr>
      <t xml:space="preserve"> last two weeks</t>
    </r>
    <r>
      <rPr>
        <sz val="10"/>
        <color rgb="FF000000"/>
        <rFont val="Arial"/>
        <family val="2"/>
      </rPr>
      <t>, how often have you felt that you were unable to control the important things in your life?  [Read out]</t>
    </r>
  </si>
  <si>
    <t>[not at all, several days, more than half of the days, nearly everyday, refuse] = {1,...,4,-1}</t>
  </si>
  <si>
    <r>
      <rPr>
        <sz val="10"/>
        <color rgb="FF000000"/>
        <rFont val="Arial"/>
        <family val="2"/>
      </rPr>
      <t xml:space="preserve">Over the </t>
    </r>
    <r>
      <rPr>
        <b/>
        <sz val="10"/>
        <color rgb="FF000000"/>
        <rFont val="Arial"/>
        <family val="2"/>
      </rPr>
      <t>last two weeks</t>
    </r>
    <r>
      <rPr>
        <sz val="10"/>
        <color rgb="FF000000"/>
        <rFont val="Arial"/>
        <family val="2"/>
      </rPr>
      <t>, how often have you been bothered by any of the following problems:</t>
    </r>
  </si>
  <si>
    <t>phq1</t>
  </si>
  <si>
    <t>Little interest or pleasure in doing things [Read out]</t>
  </si>
  <si>
    <t>phq2</t>
  </si>
  <si>
    <t>Feeling down, depressed, or hopeless [Read out]</t>
  </si>
  <si>
    <t>phq3</t>
  </si>
  <si>
    <t>Trouble falling or staying asleep, or sleeping too much [Read out]</t>
  </si>
  <si>
    <t>phq4</t>
  </si>
  <si>
    <t>Feeling tired or having little energy [Read out]</t>
  </si>
  <si>
    <t>phq5</t>
  </si>
  <si>
    <t>Poor appetite or over eating [Read out]</t>
  </si>
  <si>
    <t>phq6</t>
  </si>
  <si>
    <t>Feeling bad about yourself — or that you are a failure or have let yourself or your family down  [Read out]</t>
  </si>
  <si>
    <t>phq7</t>
  </si>
  <si>
    <t>Trouble concentrating on things, such as reading the newspaper or watching television  [Read out]</t>
  </si>
  <si>
    <t>phq8</t>
  </si>
  <si>
    <t>Moving or speaking so slowly that other people could have noticed. Or the opposite — being so fidgety or restless that you have been moving around a lot more than usual.  [Read out]</t>
  </si>
  <si>
    <t>phq10</t>
  </si>
  <si>
    <t>If you checked off any problems, how difficult have those problems made it for you to do your work, take care of things at home, or get along with other people?  [Read out]</t>
  </si>
  <si>
    <t>[not at all difficult, somewhat difficult, very difficult, extremely difficult, refuse] = {1,...,4,-1}</t>
  </si>
  <si>
    <t>support</t>
  </si>
  <si>
    <t>Where can you seek support when you feel very bad in your everyday life? [Read out, tick all that applies]</t>
  </si>
  <si>
    <t>health</t>
  </si>
  <si>
    <t>How would you describe your current health?  [Read out]</t>
  </si>
  <si>
    <t>[very good, moderately good, satisfactory, moderately poor, very poor, refuse] = {1,...,5,-1}</t>
  </si>
  <si>
    <t>health_lag</t>
  </si>
  <si>
    <r>
      <rPr>
        <sz val="10"/>
        <color rgb="FF000000"/>
        <rFont val="Arial"/>
        <family val="2"/>
      </rPr>
      <t xml:space="preserve">How would you describe your current health compared to </t>
    </r>
    <r>
      <rPr>
        <b/>
        <sz val="10"/>
        <color rgb="FF000000"/>
        <rFont val="Arial"/>
        <family val="2"/>
      </rPr>
      <t>two years ago</t>
    </r>
    <r>
      <rPr>
        <sz val="10"/>
        <color rgb="FF000000"/>
        <rFont val="Arial"/>
        <family val="2"/>
      </rPr>
      <t>? Your current health is [...] [Read out]</t>
    </r>
  </si>
  <si>
    <t>We would like to ask you a few more questions related to Covid-19, and vaccination in particular.</t>
  </si>
  <si>
    <t>vac_exp</t>
  </si>
  <si>
    <t>Have you received a Covid-19 vaccine? [Read out]</t>
  </si>
  <si>
    <t>[no, yes all required doses, yes but requiring another dose, refuse] = {0,1,2,-1}</t>
  </si>
  <si>
    <t>vac_acc</t>
  </si>
  <si>
    <t>How difficult or easy was it/ would it be for you to get access to a Covid-19 vaccine? [Read out]</t>
  </si>
  <si>
    <t>vac_will</t>
  </si>
  <si>
    <t>[very unlikely, somewhat unlikely, neither likely nor unlikely, somewhat likely, very likely] = {1,...,5,-1}</t>
  </si>
  <si>
    <t>medication_need</t>
  </si>
  <si>
    <t>Do you yourself or any other member of your household have a medical condition that requires regular medication? [Read out]</t>
  </si>
  <si>
    <t>[yes, me; yes, another household member, no, refuse] = {2,1,0,-1}</t>
  </si>
  <si>
    <t>medication_acs</t>
  </si>
  <si>
    <t>In the last 30 days, was your household able to aquire all the medications you and/or household members need?</t>
  </si>
  <si>
    <t>[yes, no, refuse] = {1,0,-1}</t>
  </si>
  <si>
    <t>Now I would like to ask you some questions about food. During the last 12 MONTHS, was there a time when:</t>
  </si>
  <si>
    <t>FIES_1</t>
  </si>
  <si>
    <t>[yes, no, don't know, refuse] = {1,0,-2,-1}</t>
  </si>
  <si>
    <t>FIES_2</t>
  </si>
  <si>
    <t>FIES_3</t>
  </si>
  <si>
    <t>Was there a time when you ate only a few kinds of foods because of a lack of money 
or other resources?</t>
  </si>
  <si>
    <t>FIES_4</t>
  </si>
  <si>
    <t>Was there a time when you had to skip a meal because there was not enough money 
or other resources to get food?</t>
  </si>
  <si>
    <t>FIES_5</t>
  </si>
  <si>
    <t>FIES_6</t>
  </si>
  <si>
    <t>Was there a time when your household ran out of food because of a lack of money or 
other resources?</t>
  </si>
  <si>
    <t>FIES_7</t>
  </si>
  <si>
    <t>Was there a time when you were hungry but did not eat because there was not 
enough money or other resources for food?</t>
  </si>
  <si>
    <t>FIES_8</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</si>
  <si>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</si>
  <si>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</si>
  <si>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neib_safe</t>
  </si>
  <si>
    <t>I do not feel safe in my neighborhood.[Read out]</t>
  </si>
  <si>
    <t>neib_dwell</t>
  </si>
  <si>
    <t>Most dwellings in my neighborhood are well taken care of.[Read out]</t>
  </si>
  <si>
    <t>comm_active</t>
  </si>
  <si>
    <t>I feel like an active member of the society I am currently living in. [Read out]</t>
  </si>
  <si>
    <t>fin_resourse</t>
  </si>
  <si>
    <r>
      <rPr>
        <sz val="10"/>
        <color theme="1"/>
        <rFont val="Arial"/>
        <family val="2"/>
      </rPr>
      <t xml:space="preserve">Now, imagine that you have an emergency and you need to pay 399 US$. Is it possible or not possible that you could come up with 399 US$ </t>
    </r>
    <r>
      <rPr>
        <b/>
        <sz val="10"/>
        <color theme="1"/>
        <rFont val="Arial"/>
        <family val="2"/>
      </rPr>
      <t>within the next month</t>
    </r>
    <r>
      <rPr>
        <sz val="10"/>
        <color theme="1"/>
        <rFont val="Arial"/>
        <family val="2"/>
      </rPr>
      <t>?</t>
    </r>
  </si>
  <si>
    <t>[yes,no, don't know, refuse] = {1,0,-2,-1}</t>
  </si>
  <si>
    <t>prevsurv</t>
  </si>
  <si>
    <t>Have you ever participated in another survey?</t>
  </si>
  <si>
    <t>info</t>
  </si>
  <si>
    <r>
      <rPr>
        <sz val="10"/>
        <color theme="1"/>
        <rFont val="Arial"/>
        <family val="2"/>
      </rPr>
      <t xml:space="preserve">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
</t>
    </r>
    <r>
      <rPr>
        <sz val="10"/>
        <color theme="1"/>
        <rFont val="Arial"/>
        <family val="2"/>
      </rPr>
      <t xml:space="preserve">Your contact information will be deleted after the end of the research project. Should you want us to delete your contact information or survey responses after we leave the household, you can contact the person on the "ID sheet" [use whatever term you would use for the "ID sheet" that you leave in the household].
</t>
    </r>
  </si>
  <si>
    <t>contact</t>
  </si>
  <si>
    <t xml:space="preserve">Do you allow us to contact you or your family with further questions in the future? </t>
  </si>
  <si>
    <t>[yes; yes, only me; no] = {1,2,0}</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</si>
  <si>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</si>
  <si>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</si>
  <si>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</si>
  <si>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</si>
  <si>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</si>
  <si>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</si>
  <si>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</si>
  <si>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</si>
  <si>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</si>
  <si>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</si>
  <si>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[integer]</t>
  </si>
  <si>
    <t>dwelling</t>
  </si>
  <si>
    <t>What was the type of dwelling that the respondent lives in?</t>
  </si>
  <si>
    <t>[Private house, appartment, room in private house/appartment, shared accommodation (e.g. refugee reception) with non-household members, tent/hut, other]={1,..,6}</t>
  </si>
  <si>
    <t>How much, if at all, are you considering to move to another country to live (for more than 3 months)? Please rate on a scale from 0 to 10 where 0 stands for "I don't want to move at all" and  to 10  stands for "I really want to move". Any number in between is valid, too. [if 0 ► Q202]</t>
  </si>
  <si>
    <t>hope_when</t>
  </si>
  <si>
    <t>discr_nat</t>
  </si>
  <si>
    <t>discr_rel</t>
  </si>
  <si>
    <t>[countrylist ISO-coded, refuse]</t>
  </si>
  <si>
    <t>[countrylist ISO-coded, stateless, refuse]</t>
  </si>
  <si>
    <t>[Move within Lebanon, European Union countries, Gulf states, Arabic countries other than Gulf states, USA, Canada, Australia, Germany, Others, refuse] = {1,...,9,-1}</t>
  </si>
  <si>
    <t>[Lebanon, Syria, Iraq, Turkey, Jordan, Palestine, Saudi Arabia, United Arab Of Emirates, USA, Canada, Australia, Germany, Other Arab country, Other European country, Other, refuse] = {1,...,15,-1}</t>
  </si>
  <si>
    <t>[Syria, Iraq, Turkey, Jordan, Palestine, Saudi Arabia, United Arab Of Emirates, Other Arab country, Other European country, Other, refuse] = {1,...,10,-1}</t>
  </si>
  <si>
    <t>[Lebanon, Syria, Iraq, Turkey, Jordan, Palestine, Saudi Arabia, United Arab of Emirates, Other Arab Country, Other European Country, Other, never lived outside current country of residence and country of birth, refuse] = {1,...,12,-1}</t>
  </si>
  <si>
    <t>Introduce yourself and the survey and gain consent from eligible HH member. Probe if there are any questions before starting the interview:
[For new households:]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 voluntary. 
[For panel households:] My name is [enumerator name], I am working with the REACH survey institute and the Humboldt University of Berlin in Germany. Around on year ago, your household participated in this study on topics related to migration to and from Lebanon and we are glad to have found you again. Last year we spoke to [respondent baseline]. Another focus was on the the situation of families. Your household had been randomly selected to take part in this study and we would highly appreciate if we can interview [responent baseline] again. The participation is, of course, voluntary. 
Your answers are strictly confidential - Your names are not recorded and we will not present any results at the individual level. Instead we will only present the data on a group level, e.g. by regions or on the national level. When sharing the data collected for this study, we will not share information that allows others to identify you as a person or locate your household. You and your family will not receive anything for participating, but the information will help students and scholars in Germany and in the international research community to understand life and migration in Lebanon. On this sheet [ID] you will find information on the project and who will use the data. Also, please know that there are no right or wrong answers, we value your time and would like to learn from your personal experiences.
Very generally, we would like to better understand why some people are migrating and others are not, and what is your current situation in Lebanon.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</si>
  <si>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r>
      <rPr>
        <b/>
        <sz val="10"/>
        <rFont val="Arial"/>
        <family val="2"/>
      </rPr>
      <t>Since the Beirut blast</t>
    </r>
    <r>
      <rPr>
        <sz val="10"/>
        <rFont val="Arial"/>
        <family val="2"/>
      </rPr>
      <t>: How many of your friends and family (including your extended family we have not yet talked about) have left Lebanon? [Read out]</t>
    </r>
  </si>
  <si>
    <r>
      <rPr>
        <b/>
        <sz val="10"/>
        <rFont val="Arial"/>
        <family val="2"/>
      </rPr>
      <t>Since the blast</t>
    </r>
    <r>
      <rPr>
        <sz val="10"/>
        <rFont val="Arial"/>
        <family val="2"/>
      </rPr>
      <t>: How often have you worked jointly with others to solve a problem in your local community? [Read out]</t>
    </r>
  </si>
  <si>
    <r>
      <rPr>
        <sz val="10"/>
        <color rgb="FF000000"/>
        <rFont val="Arial"/>
        <family val="2"/>
      </rPr>
      <t>Thank you. Now I would like to know about your previous experiences with migration</t>
    </r>
    <r>
      <rPr>
        <sz val="10"/>
        <color rgb="FFFF0000"/>
        <rFont val="Arial"/>
        <family val="2"/>
      </rPr>
      <t xml:space="preserve">. </t>
    </r>
    <r>
      <rPr>
        <sz val="10"/>
        <color rgb="FF000000"/>
        <rFont val="Arial"/>
        <family val="2"/>
      </rPr>
      <t>First, we would like to learn about your assessment about the current risk of conflict in Lebanon. 
To which extent do you agree with the following statement:</t>
    </r>
  </si>
  <si>
    <t>In Lebanon, there is an immediate danger of a new armed conflict.</t>
  </si>
  <si>
    <r>
      <rPr>
        <b/>
        <sz val="10"/>
        <rFont val="Arial"/>
        <family val="2"/>
      </rPr>
      <t>Over the past two years:</t>
    </r>
    <r>
      <rPr>
        <sz val="10"/>
        <rFont val="Arial"/>
        <family val="2"/>
      </rPr>
      <t xml:space="preserve"> How many times did you set off to live in another country but did not get to start your journey?</t>
    </r>
  </si>
  <si>
    <t>Migration networks</t>
  </si>
  <si>
    <t>Respondent migration history</t>
  </si>
  <si>
    <t>Respondent life satisfaction</t>
  </si>
  <si>
    <r>
      <rPr>
        <b/>
        <sz val="10"/>
        <rFont val="Arial"/>
        <family val="2"/>
      </rPr>
      <t>Over the past two years:</t>
    </r>
    <r>
      <rPr>
        <sz val="10"/>
        <rFont val="Arial"/>
        <family val="2"/>
      </rPr>
      <t xml:space="preserve"> How many times did you set off to live in another country but had to return before reaching your destination?</t>
    </r>
  </si>
  <si>
    <t>Respondent community belonging and trust</t>
  </si>
  <si>
    <t>Thank you. Sometimes we feel that we are not treated fairly. I would now like to ask you a few questions about your assessment concerning discrimination in Lebanon as well as your own experiences of discrimination in different areas of your life</t>
  </si>
  <si>
    <t>Respondent discrimination experiences</t>
  </si>
  <si>
    <t>Personal discrimination experiences</t>
  </si>
  <si>
    <t>Political representation</t>
  </si>
  <si>
    <t>Local integration of respondent</t>
  </si>
  <si>
    <t>Attitudes and feelings</t>
  </si>
  <si>
    <r>
      <t xml:space="preserve"> [I don't find support, I rely on my own strength, in my family and friends, in my religious community, in a local organization or NGO, at a medical or health professional, Other, refuse] = {1,...,7,-1}.</t>
    </r>
    <r>
      <rPr>
        <b/>
        <sz val="10"/>
        <rFont val="Arial"/>
        <family val="2"/>
      </rPr>
      <t xml:space="preserve"> </t>
    </r>
    <r>
      <rPr>
        <sz val="10"/>
        <rFont val="Arial"/>
        <family val="2"/>
      </rPr>
      <t xml:space="preserve">.
</t>
    </r>
  </si>
  <si>
    <r>
      <t xml:space="preserve">Thank you. The following question are about your health and well-being. </t>
    </r>
    <r>
      <rPr>
        <b/>
        <sz val="10"/>
        <rFont val="Arial"/>
        <family val="2"/>
      </rPr>
      <t xml:space="preserve">Remember: </t>
    </r>
    <r>
      <rPr>
        <sz val="10"/>
        <rFont val="Arial"/>
        <family val="2"/>
      </rPr>
      <t>If you feel uneasy to answer some of these questions you can refuse to do so.</t>
    </r>
  </si>
  <si>
    <r>
      <t>During the</t>
    </r>
    <r>
      <rPr>
        <b/>
        <sz val="10"/>
        <rFont val="Arial"/>
        <family val="2"/>
      </rPr>
      <t xml:space="preserve"> last 12 MONTHS</t>
    </r>
    <r>
      <rPr>
        <sz val="10"/>
        <rFont val="Arial"/>
        <family val="2"/>
      </rPr>
      <t>, was there a time when You were worried you would not 
have enough food to eat because of a lack of money or other resources?</t>
    </r>
  </si>
  <si>
    <r>
      <t xml:space="preserve">Still thinking about the </t>
    </r>
    <r>
      <rPr>
        <b/>
        <sz val="10"/>
        <rFont val="Arial"/>
        <family val="2"/>
      </rPr>
      <t>last 12 MONTHS</t>
    </r>
    <r>
      <rPr>
        <sz val="10"/>
        <rFont val="Arial"/>
        <family val="2"/>
      </rPr>
      <t>, was there a time when you were unable to 
eat healthy and nutritious food because of a lack of money or other resources?</t>
    </r>
  </si>
  <si>
    <r>
      <t xml:space="preserve">Still thinking about the </t>
    </r>
    <r>
      <rPr>
        <b/>
        <sz val="10"/>
        <rFont val="Arial"/>
        <family val="2"/>
      </rPr>
      <t>last 12 MONTHS</t>
    </r>
    <r>
      <rPr>
        <sz val="10"/>
        <rFont val="Arial"/>
        <family val="2"/>
      </rPr>
      <t>, was there a time when you ate less than you 
thought you should because of a lack of money or other resources?</t>
    </r>
  </si>
  <si>
    <r>
      <t xml:space="preserve">During the </t>
    </r>
    <r>
      <rPr>
        <b/>
        <sz val="10"/>
        <rFont val="Arial"/>
        <family val="2"/>
      </rPr>
      <t>last 12 MONTHS</t>
    </r>
    <r>
      <rPr>
        <sz val="10"/>
        <rFont val="Arial"/>
        <family val="2"/>
      </rPr>
      <t>, was there a time when you went without eating for a 
whole day because of a lack of money or other resources?</t>
    </r>
  </si>
  <si>
    <t>Thank you very much. I would now like to turn to the topic of political representation.</t>
  </si>
  <si>
    <t>Migration aspirations</t>
  </si>
  <si>
    <t>Wellbeing and health</t>
  </si>
  <si>
    <t>Household characteristics</t>
  </si>
  <si>
    <t>Economic situation</t>
  </si>
  <si>
    <t>Respondent selection</t>
  </si>
  <si>
    <t>Record keeping and introduction</t>
  </si>
  <si>
    <r>
      <rPr>
        <b/>
        <sz val="10"/>
        <rFont val="Arial"/>
        <family val="2"/>
      </rPr>
      <t>Since our last visit</t>
    </r>
    <r>
      <rPr>
        <sz val="10"/>
        <rFont val="Arial"/>
        <family val="2"/>
      </rPr>
      <t>: Has the composition of your household changed? [Read out]</t>
    </r>
  </si>
  <si>
    <t>What is the main currency in which your household's income was reveived?</t>
  </si>
  <si>
    <t>Neighbourhood characteristics, community involement and financial inclusion</t>
  </si>
  <si>
    <t>Post interview questions - to be filled by enumerator</t>
  </si>
  <si>
    <t>Demographic roster</t>
  </si>
  <si>
    <t>Respondent education</t>
  </si>
  <si>
    <t>Contact info</t>
  </si>
  <si>
    <t>No.</t>
  </si>
  <si>
    <t>blue fields: only ask refreshment sample, i.e. non-panelists</t>
  </si>
  <si>
    <t>2021 TRANSMIT questionnaire Lebanon (Wave 3)</t>
  </si>
  <si>
    <t>[dctrl]</t>
  </si>
  <si>
    <t>[generated variable] quality checks control dummy</t>
  </si>
  <si>
    <t>=1 if interview hit irregularity criteria, see methods report for details of deletion rules</t>
  </si>
  <si>
    <t>[entry_y]</t>
  </si>
  <si>
    <t xml:space="preserve">[generated variable] (last) year of entering the host country </t>
  </si>
  <si>
    <t>[ysm]</t>
  </si>
  <si>
    <t>[generated variable] years since migration, referring to the last year of entry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</si>
</sst>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25">
    <font>
      <sz val="10"/>
      <color rgb="FF000000"/>
      <name val="Arial"/>
    </font>
    <font>
      <b/>
      <i/>
      <sz val="15"/>
      <color rgb="FF000000"/>
      <name val="Arial"/>
      <family val="2"/>
    </font>
    <font>
      <sz val="10"/>
      <color theme="1"/>
      <name val="Arial"/>
      <family val="2"/>
    </font>
    <font>
      <sz val="9"/>
      <color theme="1"/>
      <name val="Arial"/>
      <family val="2"/>
    </font>
    <font>
      <b/>
      <sz val="10"/>
      <color rgb="FFFFFFFF"/>
      <name val="Arial"/>
      <family val="2"/>
    </font>
    <font>
      <b/>
      <i/>
      <sz val="10"/>
      <color rgb="FFFFFFFF"/>
      <name val="Arial"/>
      <family val="2"/>
    </font>
    <font>
      <b/>
      <sz val="10"/>
      <color rgb="FF000000"/>
      <name val="Arial"/>
      <family val="2"/>
    </font>
    <font>
      <i/>
      <sz val="10"/>
      <color rgb="FF000000"/>
      <name val="Arial"/>
      <family val="2"/>
    </font>
    <font>
      <sz val="10"/>
      <color rgb="FFFF0000"/>
      <name val="Arial"/>
      <family val="2"/>
    </font>
    <font>
      <i/>
      <strike/>
      <sz val="10"/>
      <color rgb="FF000000"/>
      <name val="Arial"/>
      <family val="2"/>
    </font>
    <font>
      <b/>
      <i/>
      <sz val="10"/>
      <color rgb="FF000000"/>
      <name val="Arial"/>
      <family val="2"/>
    </font>
    <font>
      <b/>
      <sz val="10"/>
      <color theme="1"/>
      <name val="Arial"/>
      <family val="2"/>
    </font>
    <font>
      <i/>
      <sz val="10"/>
      <color theme="1"/>
      <name val="Arial"/>
      <family val="2"/>
    </font>
    <font>
      <sz val="10"/>
      <color rgb="FF000000"/>
      <name val="Arial"/>
      <family val="2"/>
    </font>
    <font>
      <i/>
      <sz val="10"/>
      <color rgb="FF000000"/>
      <name val="Arial"/>
      <family val="2"/>
    </font>
    <font>
      <sz val="10"/>
      <color theme="1"/>
      <name val="Arial"/>
      <family val="2"/>
    </font>
    <font>
      <i/>
      <sz val="10"/>
      <color theme="1"/>
      <name val="Arial"/>
      <family val="2"/>
    </font>
    <font>
      <i/>
      <sz val="10"/>
      <color rgb="FF999999"/>
      <name val="Arial"/>
      <family val="2"/>
    </font>
    <font>
      <sz val="10"/>
      <color rgb="FF000000"/>
      <name val="&quot;Arial&quot;"/>
    </font>
    <font>
      <strike/>
      <sz val="10"/>
      <color rgb="FF000000"/>
      <name val="Arial"/>
      <family val="2"/>
    </font>
    <font>
      <i/>
      <sz val="10"/>
      <color rgb="FF000000"/>
      <name val="Arial"/>
      <family val="2"/>
    </font>
    <font>
      <sz val="10"/>
      <name val="Arial"/>
      <family val="2"/>
    </font>
    <font>
      <i/>
      <sz val="10"/>
      <name val="Arial"/>
      <family val="2"/>
    </font>
    <font>
      <b/>
      <sz val="10"/>
      <name val="Arial"/>
      <family val="2"/>
    </font>
    <font>
      <sz val="10"/>
      <name val="&quot;Arial&quot;"/>
    </font>
  </fonts>
  <fills count="18">
    <fill>
      <patternFill patternType="none"/>
    </fill>
    <fill>
      <patternFill patternType="gray125"/>
    </fill>
    <fill>
      <patternFill patternType="solid">
        <fgColor rgb="FFC9DAF8"/>
        <bgColor rgb="FFC9DAF8"/>
      </patternFill>
    </fill>
    <fill>
      <patternFill patternType="solid">
        <fgColor rgb="FF434343"/>
        <bgColor rgb="FF434343"/>
      </patternFill>
    </fill>
    <fill>
      <patternFill patternType="solid">
        <fgColor rgb="FF999999"/>
        <bgColor rgb="FF999999"/>
      </patternFill>
    </fill>
    <fill>
      <patternFill patternType="solid">
        <fgColor rgb="FFEFEFEF"/>
        <bgColor rgb="FFEFEFEF"/>
      </patternFill>
    </fill>
    <fill>
      <patternFill patternType="solid">
        <fgColor rgb="FFFFFFFF"/>
        <bgColor rgb="FFFFFFFF"/>
      </patternFill>
    </fill>
    <fill>
      <patternFill patternType="solid">
        <fgColor rgb="FFCFE2F3"/>
        <bgColor rgb="FFCFE2F3"/>
      </patternFill>
    </fill>
    <fill>
      <patternFill patternType="solid">
        <fgColor theme="0"/>
        <bgColor theme="0"/>
      </patternFill>
    </fill>
    <fill>
      <patternFill patternType="solid">
        <fgColor rgb="FFCCCCCC"/>
        <bgColor rgb="FFCCCCCC"/>
      </patternFill>
    </fill>
    <fill>
      <patternFill patternType="solid">
        <fgColor theme="0" tint="-0.249977111117893"/>
        <bgColor rgb="FFEFEFEF"/>
      </patternFill>
    </fill>
    <fill>
      <patternFill patternType="solid">
        <fgColor theme="0" tint="-0.249977111117893"/>
        <bgColor indexed="64"/>
      </patternFill>
    </fill>
    <fill>
      <patternFill patternType="solid">
        <fgColor theme="0" tint="-0.34998626667073579"/>
        <bgColor rgb="FFCCCCCC"/>
      </patternFill>
    </fill>
    <fill>
      <patternFill patternType="solid">
        <fgColor theme="0" tint="-0.34998626667073579"/>
        <bgColor rgb="FF999999"/>
      </patternFill>
    </fill>
    <fill>
      <patternFill patternType="solid">
        <fgColor theme="0" tint="-0.249977111117893"/>
        <bgColor rgb="FF999999"/>
      </patternFill>
    </fill>
    <fill>
      <patternFill patternType="solid">
        <fgColor theme="0" tint="-0.249977111117893"/>
        <bgColor rgb="FFEA9999"/>
      </patternFill>
    </fill>
    <fill>
      <patternFill patternType="solid">
        <fgColor theme="0" tint="-0.249977111117893"/>
        <bgColor rgb="FFCCCCCC"/>
      </patternFill>
    </fill>
    <fill>
      <patternFill patternType="solid">
        <fgColor theme="1"/>
        <bgColor rgb="FF434343"/>
      </patternFill>
    </fill>
  </fills>
  <borders count="1">
    <border>
      <left/>
      <right/>
      <top/>
      <bottom/>
      <diagonal/>
    </border>
  </borders>
  <cellStyleXfs count="1">
    <xf numFmtId="0" fontId="0" fillId="0" borderId="0"/>
  </cellStyleXfs>
  <cellXfs count="146">
    <xf numFmtId="0" fontId="0" fillId="0" borderId="0" xfId="0" applyFont="1" applyAlignment="1"/>
    <xf numFmtId="164" fontId="4" fillId="3" borderId="0" xfId="0" applyNumberFormat="1" applyFont="1" applyFill="1" applyAlignment="1">
      <alignment horizontal="left" vertical="top" wrapText="1"/>
    </xf>
    <xf numFmtId="164" fontId="5" fillId="3" borderId="0" xfId="0" applyNumberFormat="1" applyFont="1" applyFill="1" applyAlignment="1">
      <alignment vertical="top" wrapText="1"/>
    </xf>
    <xf numFmtId="164" fontId="0" fillId="3" borderId="0" xfId="0" applyNumberFormat="1" applyFont="1" applyFill="1" applyAlignment="1">
      <alignment vertical="top" wrapText="1"/>
    </xf>
    <xf numFmtId="164" fontId="0" fillId="4" borderId="0" xfId="0" applyNumberFormat="1" applyFont="1" applyFill="1" applyAlignment="1">
      <alignment vertical="top" wrapText="1"/>
    </xf>
    <xf numFmtId="164" fontId="0" fillId="4" borderId="0" xfId="0" applyNumberFormat="1" applyFont="1" applyFill="1" applyAlignment="1">
      <alignment horizontal="left" vertical="top" wrapText="1"/>
    </xf>
    <xf numFmtId="164" fontId="7" fillId="0" borderId="0" xfId="0" applyNumberFormat="1" applyFont="1" applyAlignment="1">
      <alignment vertical="top" wrapText="1"/>
    </xf>
    <xf numFmtId="164" fontId="0" fillId="0" borderId="0" xfId="0" applyNumberFormat="1" applyFont="1" applyAlignment="1">
      <alignment vertical="top" wrapText="1"/>
    </xf>
    <xf numFmtId="164" fontId="0" fillId="0" borderId="0" xfId="0" applyNumberFormat="1" applyFont="1" applyAlignment="1">
      <alignment horizontal="left" wrapText="1"/>
    </xf>
    <xf numFmtId="0" fontId="7" fillId="0" borderId="0" xfId="0" applyFont="1" applyAlignment="1">
      <alignment vertical="top" wrapText="1"/>
    </xf>
    <xf numFmtId="0" fontId="6" fillId="4" borderId="0" xfId="0" applyFont="1" applyFill="1" applyAlignment="1">
      <alignment horizontal="left" vertical="top"/>
    </xf>
    <xf numFmtId="164" fontId="0" fillId="0" borderId="0" xfId="0" applyNumberFormat="1" applyFont="1" applyAlignment="1">
      <alignment wrapText="1"/>
    </xf>
    <xf numFmtId="164" fontId="7" fillId="2" borderId="0" xfId="0" applyNumberFormat="1" applyFont="1" applyFill="1" applyAlignment="1">
      <alignment vertical="top" wrapText="1"/>
    </xf>
    <xf numFmtId="164" fontId="0" fillId="2" borderId="0" xfId="0" applyNumberFormat="1" applyFont="1" applyFill="1" applyAlignment="1">
      <alignment vertical="top" wrapText="1"/>
    </xf>
    <xf numFmtId="0" fontId="0" fillId="2" borderId="0" xfId="0" applyFont="1" applyFill="1" applyAlignment="1">
      <alignment horizontal="left" vertical="top" wrapText="1"/>
    </xf>
    <xf numFmtId="0" fontId="7" fillId="2" borderId="0" xfId="0" applyFont="1" applyFill="1" applyAlignment="1">
      <alignment vertical="top" wrapText="1"/>
    </xf>
    <xf numFmtId="164" fontId="0" fillId="2" borderId="0" xfId="0" applyNumberFormat="1" applyFont="1" applyFill="1" applyAlignment="1">
      <alignment horizontal="left" vertical="top" wrapText="1"/>
    </xf>
    <xf numFmtId="165" fontId="12" fillId="0" borderId="0" xfId="0" applyNumberFormat="1" applyFont="1" applyAlignment="1">
      <alignment vertical="top" wrapText="1"/>
    </xf>
    <xf numFmtId="0" fontId="2" fillId="0" borderId="0" xfId="0" applyFont="1" applyAlignment="1">
      <alignment vertical="top"/>
    </xf>
    <xf numFmtId="164" fontId="12" fillId="0" borderId="0" xfId="0" applyNumberFormat="1" applyFont="1" applyAlignment="1">
      <alignment vertical="top" wrapText="1"/>
    </xf>
    <xf numFmtId="164" fontId="7" fillId="2" borderId="0" xfId="0" applyNumberFormat="1" applyFont="1" applyFill="1" applyAlignment="1">
      <alignment horizontal="left" vertical="top" wrapText="1"/>
    </xf>
    <xf numFmtId="164" fontId="0" fillId="6" borderId="0" xfId="0" applyNumberFormat="1" applyFont="1" applyFill="1" applyAlignment="1">
      <alignment horizontal="left" vertical="top" wrapText="1"/>
    </xf>
    <xf numFmtId="164" fontId="14" fillId="0" borderId="0" xfId="0" applyNumberFormat="1" applyFont="1" applyAlignment="1">
      <alignment vertical="top" wrapText="1"/>
    </xf>
    <xf numFmtId="164" fontId="13" fillId="6" borderId="0" xfId="0" applyNumberFormat="1" applyFont="1" applyFill="1" applyAlignment="1">
      <alignment vertical="top" wrapText="1"/>
    </xf>
    <xf numFmtId="164" fontId="13" fillId="0" borderId="0" xfId="0" applyNumberFormat="1" applyFont="1" applyAlignment="1">
      <alignment vertical="top" wrapText="1"/>
    </xf>
    <xf numFmtId="0" fontId="13" fillId="0" borderId="0" xfId="0" applyFont="1" applyAlignment="1">
      <alignment vertical="top" wrapText="1"/>
    </xf>
    <xf numFmtId="165" fontId="7" fillId="0" borderId="0" xfId="0" applyNumberFormat="1" applyFont="1" applyAlignment="1">
      <alignment vertical="top" wrapText="1"/>
    </xf>
    <xf numFmtId="165" fontId="0" fillId="0" borderId="0" xfId="0" applyNumberFormat="1" applyFont="1" applyAlignment="1">
      <alignment horizontal="left" vertical="top" wrapText="1"/>
    </xf>
    <xf numFmtId="0" fontId="7" fillId="7" borderId="0" xfId="0" applyFont="1" applyFill="1" applyAlignment="1">
      <alignment vertical="top" wrapText="1"/>
    </xf>
    <xf numFmtId="0" fontId="0" fillId="7" borderId="0" xfId="0" applyFont="1" applyFill="1" applyAlignment="1">
      <alignment vertical="top" wrapText="1"/>
    </xf>
    <xf numFmtId="0" fontId="0" fillId="7" borderId="0" xfId="0" applyFont="1" applyFill="1" applyAlignment="1">
      <alignment horizontal="left" vertical="top" wrapText="1"/>
    </xf>
    <xf numFmtId="164" fontId="7" fillId="7" borderId="0" xfId="0" applyNumberFormat="1" applyFont="1" applyFill="1" applyAlignment="1">
      <alignment horizontal="left" vertical="top" wrapText="1"/>
    </xf>
    <xf numFmtId="164" fontId="7" fillId="0" borderId="0" xfId="0" applyNumberFormat="1" applyFont="1" applyAlignment="1">
      <alignment horizontal="left" vertical="top" wrapText="1"/>
    </xf>
    <xf numFmtId="164" fontId="0" fillId="0" borderId="0" xfId="0" applyNumberFormat="1" applyFont="1" applyAlignment="1">
      <alignment horizontal="left" vertical="top" wrapText="1"/>
    </xf>
    <xf numFmtId="0" fontId="7" fillId="2" borderId="0" xfId="0" applyFont="1" applyFill="1" applyAlignment="1">
      <alignment horizontal="left" vertical="top" wrapText="1"/>
    </xf>
    <xf numFmtId="0" fontId="7" fillId="6" borderId="0" xfId="0" applyFont="1" applyFill="1" applyAlignment="1">
      <alignment horizontal="left" vertical="top" wrapText="1"/>
    </xf>
    <xf numFmtId="0" fontId="7" fillId="7" borderId="0" xfId="0" applyFont="1" applyFill="1" applyAlignment="1">
      <alignment horizontal="left" vertical="top" wrapText="1"/>
    </xf>
    <xf numFmtId="164" fontId="0" fillId="7" borderId="0" xfId="0" applyNumberFormat="1" applyFont="1" applyFill="1" applyAlignment="1">
      <alignment horizontal="left" vertical="top" wrapText="1"/>
    </xf>
    <xf numFmtId="165" fontId="0" fillId="6" borderId="0" xfId="0" applyNumberFormat="1" applyFont="1" applyFill="1" applyAlignment="1">
      <alignment vertical="top" wrapText="1"/>
    </xf>
    <xf numFmtId="164" fontId="6" fillId="4" borderId="0" xfId="0" applyNumberFormat="1" applyFont="1" applyFill="1" applyAlignment="1">
      <alignment horizontal="left" vertical="top" wrapText="1"/>
    </xf>
    <xf numFmtId="0" fontId="0" fillId="0" borderId="0" xfId="0" applyFont="1" applyAlignment="1">
      <alignment vertical="top" wrapText="1"/>
    </xf>
    <xf numFmtId="0" fontId="7" fillId="0" borderId="0" xfId="0" applyFont="1" applyAlignment="1">
      <alignment horizontal="left" vertical="top" wrapText="1"/>
    </xf>
    <xf numFmtId="0" fontId="0" fillId="0" borderId="0" xfId="0" applyFont="1" applyAlignment="1">
      <alignment horizontal="left" vertical="top" wrapText="1"/>
    </xf>
    <xf numFmtId="165" fontId="0" fillId="5" borderId="0" xfId="0" applyNumberFormat="1" applyFont="1" applyFill="1" applyAlignment="1"/>
    <xf numFmtId="165" fontId="0" fillId="5" borderId="0" xfId="0" applyNumberFormat="1" applyFont="1" applyFill="1" applyAlignment="1">
      <alignment vertical="top" wrapText="1"/>
    </xf>
    <xf numFmtId="0" fontId="0" fillId="2" borderId="0" xfId="0" applyFont="1" applyFill="1" applyAlignment="1">
      <alignment vertical="top" wrapText="1"/>
    </xf>
    <xf numFmtId="0" fontId="13" fillId="4" borderId="0" xfId="0" applyFont="1" applyFill="1" applyAlignment="1">
      <alignment vertical="top" wrapText="1"/>
    </xf>
    <xf numFmtId="0" fontId="0" fillId="0" borderId="0" xfId="0" applyFont="1" applyAlignment="1">
      <alignment wrapText="1"/>
    </xf>
    <xf numFmtId="165" fontId="0" fillId="0" borderId="0" xfId="0" applyNumberFormat="1" applyFont="1" applyAlignment="1">
      <alignment vertical="top" wrapText="1"/>
    </xf>
    <xf numFmtId="164" fontId="18" fillId="0" borderId="0" xfId="0" applyNumberFormat="1" applyFont="1" applyAlignment="1">
      <alignment wrapText="1"/>
    </xf>
    <xf numFmtId="0" fontId="16" fillId="0" borderId="0" xfId="0" applyFont="1" applyAlignment="1"/>
    <xf numFmtId="0" fontId="16" fillId="8" borderId="0" xfId="0" applyFont="1" applyFill="1" applyAlignment="1"/>
    <xf numFmtId="0" fontId="0" fillId="8" borderId="0" xfId="0" applyFont="1" applyFill="1" applyAlignment="1">
      <alignment wrapText="1"/>
    </xf>
    <xf numFmtId="164" fontId="0" fillId="8" borderId="0" xfId="0" applyNumberFormat="1" applyFont="1" applyFill="1" applyAlignment="1">
      <alignment vertical="top" wrapText="1"/>
    </xf>
    <xf numFmtId="0" fontId="7" fillId="8" borderId="0" xfId="0" applyFont="1" applyFill="1" applyAlignment="1"/>
    <xf numFmtId="0" fontId="0" fillId="4" borderId="0" xfId="0" applyFont="1" applyFill="1" applyAlignment="1">
      <alignment horizontal="left" vertical="top" wrapText="1"/>
    </xf>
    <xf numFmtId="0" fontId="10" fillId="4" borderId="0" xfId="0" applyFont="1" applyFill="1" applyAlignment="1">
      <alignment vertical="top" wrapText="1"/>
    </xf>
    <xf numFmtId="0" fontId="16" fillId="8" borderId="0" xfId="0" applyFont="1" applyFill="1" applyAlignment="1">
      <alignment horizontal="left" vertical="top" wrapText="1"/>
    </xf>
    <xf numFmtId="0" fontId="15" fillId="8" borderId="0" xfId="0" applyFont="1" applyFill="1" applyAlignment="1">
      <alignment horizontal="left" vertical="top" wrapText="1"/>
    </xf>
    <xf numFmtId="165" fontId="15" fillId="8" borderId="0" xfId="0" applyNumberFormat="1" applyFont="1" applyFill="1" applyAlignment="1">
      <alignment vertical="top" wrapText="1"/>
    </xf>
    <xf numFmtId="0" fontId="16" fillId="0" borderId="0" xfId="0" applyFont="1" applyAlignment="1">
      <alignment horizontal="left" vertical="top" wrapText="1"/>
    </xf>
    <xf numFmtId="0" fontId="15" fillId="0" borderId="0" xfId="0" applyFont="1" applyAlignment="1">
      <alignment horizontal="left" vertical="top" wrapText="1"/>
    </xf>
    <xf numFmtId="165" fontId="15" fillId="0" borderId="0" xfId="0" applyNumberFormat="1" applyFont="1" applyAlignment="1">
      <alignment vertical="top" wrapText="1"/>
    </xf>
    <xf numFmtId="0" fontId="12" fillId="0" borderId="0" xfId="0" applyFont="1" applyAlignment="1">
      <alignment vertical="top" wrapText="1"/>
    </xf>
    <xf numFmtId="0" fontId="2" fillId="0" borderId="0" xfId="0" applyFont="1" applyAlignment="1">
      <alignment vertical="top" wrapText="1"/>
    </xf>
    <xf numFmtId="165" fontId="2" fillId="6" borderId="0" xfId="0" applyNumberFormat="1" applyFont="1" applyFill="1" applyAlignment="1">
      <alignment vertical="top" wrapText="1"/>
    </xf>
    <xf numFmtId="0" fontId="15" fillId="0" borderId="0" xfId="0" applyFont="1" applyAlignment="1">
      <alignment vertical="top" wrapText="1"/>
    </xf>
    <xf numFmtId="0" fontId="16" fillId="0" borderId="0" xfId="0" applyFont="1" applyAlignment="1">
      <alignment vertical="top" wrapText="1"/>
    </xf>
    <xf numFmtId="0" fontId="6" fillId="4" borderId="0" xfId="0" applyFont="1" applyFill="1" applyAlignment="1">
      <alignment vertical="top" wrapText="1"/>
    </xf>
    <xf numFmtId="0" fontId="7" fillId="0" borderId="0" xfId="0" applyFont="1" applyAlignment="1">
      <alignment vertical="top"/>
    </xf>
    <xf numFmtId="0" fontId="20" fillId="0" borderId="0" xfId="0" applyFont="1" applyAlignment="1">
      <alignment horizontal="left" vertical="top" wrapText="1"/>
    </xf>
    <xf numFmtId="0" fontId="0" fillId="0" borderId="0" xfId="0" applyFont="1" applyAlignment="1"/>
    <xf numFmtId="164" fontId="21" fillId="0" borderId="0" xfId="0" applyNumberFormat="1" applyFont="1" applyAlignment="1">
      <alignment vertical="top" wrapText="1"/>
    </xf>
    <xf numFmtId="164" fontId="22" fillId="0" borderId="0" xfId="0" applyNumberFormat="1" applyFont="1" applyAlignment="1">
      <alignment vertical="top" wrapText="1"/>
    </xf>
    <xf numFmtId="165" fontId="21" fillId="0" borderId="0" xfId="0" applyNumberFormat="1" applyFont="1" applyAlignment="1">
      <alignment vertical="top" wrapText="1"/>
    </xf>
    <xf numFmtId="0" fontId="22" fillId="6" borderId="0" xfId="0" applyFont="1" applyFill="1" applyAlignment="1">
      <alignment vertical="top" wrapText="1"/>
    </xf>
    <xf numFmtId="0" fontId="21" fillId="6" borderId="0" xfId="0" applyFont="1" applyFill="1" applyAlignment="1">
      <alignment vertical="top" wrapText="1"/>
    </xf>
    <xf numFmtId="0" fontId="21" fillId="0" borderId="0" xfId="0" applyFont="1" applyAlignment="1">
      <alignment vertical="top" wrapText="1"/>
    </xf>
    <xf numFmtId="0" fontId="22" fillId="0" borderId="0" xfId="0" applyFont="1" applyAlignment="1">
      <alignment vertical="top"/>
    </xf>
    <xf numFmtId="0" fontId="24" fillId="0" borderId="0" xfId="0" applyFont="1" applyAlignment="1">
      <alignment wrapText="1"/>
    </xf>
    <xf numFmtId="0" fontId="22" fillId="0" borderId="0" xfId="0" applyFont="1" applyAlignment="1">
      <alignment vertical="top" wrapText="1"/>
    </xf>
    <xf numFmtId="0" fontId="21" fillId="0" borderId="0" xfId="0" applyFont="1" applyAlignment="1">
      <alignment wrapText="1"/>
    </xf>
    <xf numFmtId="0" fontId="22" fillId="0" borderId="0" xfId="0" applyFont="1" applyAlignment="1">
      <alignment horizontal="left" vertical="top" wrapText="1"/>
    </xf>
    <xf numFmtId="165" fontId="21" fillId="6" borderId="0" xfId="0" applyNumberFormat="1" applyFont="1" applyFill="1" applyAlignment="1">
      <alignment vertical="top" wrapText="1"/>
    </xf>
    <xf numFmtId="0" fontId="22" fillId="0" borderId="0" xfId="0" applyFont="1" applyFill="1" applyAlignment="1">
      <alignment horizontal="left" vertical="top" wrapText="1"/>
    </xf>
    <xf numFmtId="0" fontId="21" fillId="0" borderId="0" xfId="0" applyFont="1" applyFill="1" applyAlignment="1">
      <alignment vertical="top" wrapText="1"/>
    </xf>
    <xf numFmtId="164" fontId="21" fillId="0" borderId="0" xfId="0" applyNumberFormat="1" applyFont="1" applyFill="1" applyAlignment="1">
      <alignment horizontal="left" vertical="top" wrapText="1"/>
    </xf>
    <xf numFmtId="0" fontId="13" fillId="6" borderId="0" xfId="0" applyFont="1" applyFill="1" applyAlignment="1">
      <alignment horizontal="left" vertical="top" wrapText="1"/>
    </xf>
    <xf numFmtId="0" fontId="13" fillId="0" borderId="0" xfId="0" applyFont="1" applyAlignment="1">
      <alignment horizontal="left" vertical="top" wrapText="1"/>
    </xf>
    <xf numFmtId="164" fontId="21" fillId="0" borderId="0" xfId="0" applyNumberFormat="1" applyFont="1" applyAlignment="1">
      <alignment horizontal="left" vertical="top" wrapText="1"/>
    </xf>
    <xf numFmtId="0" fontId="22" fillId="8" borderId="0" xfId="0" applyFont="1" applyFill="1" applyAlignment="1">
      <alignment wrapText="1"/>
    </xf>
    <xf numFmtId="0" fontId="21" fillId="8" borderId="0" xfId="0" applyFont="1" applyFill="1" applyAlignment="1">
      <alignment wrapText="1"/>
    </xf>
    <xf numFmtId="165" fontId="21" fillId="8" borderId="0" xfId="0" applyNumberFormat="1" applyFont="1" applyFill="1" applyAlignment="1">
      <alignment wrapText="1"/>
    </xf>
    <xf numFmtId="0" fontId="22" fillId="8" borderId="0" xfId="0" applyFont="1" applyFill="1" applyAlignment="1">
      <alignment vertical="top" wrapText="1"/>
    </xf>
    <xf numFmtId="0" fontId="21" fillId="8" borderId="0" xfId="0" applyFont="1" applyFill="1" applyAlignment="1">
      <alignment vertical="top" wrapText="1"/>
    </xf>
    <xf numFmtId="165" fontId="21" fillId="8" borderId="0" xfId="0" applyNumberFormat="1" applyFont="1" applyFill="1" applyAlignment="1">
      <alignment vertical="top" wrapText="1"/>
    </xf>
    <xf numFmtId="165" fontId="22" fillId="0" borderId="0" xfId="0" applyNumberFormat="1" applyFont="1" applyAlignment="1">
      <alignment vertical="top" wrapText="1"/>
    </xf>
    <xf numFmtId="0" fontId="6" fillId="4" borderId="0" xfId="0" applyFont="1" applyFill="1" applyAlignment="1">
      <alignment horizontal="left" vertical="center"/>
    </xf>
    <xf numFmtId="0" fontId="6" fillId="4" borderId="0" xfId="0" applyFont="1" applyFill="1" applyAlignment="1">
      <alignment vertical="top"/>
    </xf>
    <xf numFmtId="0" fontId="21" fillId="6" borderId="0" xfId="0" applyFont="1" applyFill="1" applyAlignment="1">
      <alignment vertical="top"/>
    </xf>
    <xf numFmtId="164" fontId="21" fillId="0" borderId="0" xfId="0" applyNumberFormat="1" applyFont="1" applyAlignment="1"/>
    <xf numFmtId="0" fontId="22" fillId="0" borderId="0" xfId="0" applyFont="1" applyAlignment="1">
      <alignment horizontal="left" vertical="top"/>
    </xf>
    <xf numFmtId="0" fontId="21" fillId="0" borderId="0" xfId="0" applyFont="1" applyAlignment="1">
      <alignment horizontal="left" vertical="top" wrapText="1"/>
    </xf>
    <xf numFmtId="165" fontId="23" fillId="0" borderId="0" xfId="0" applyNumberFormat="1" applyFont="1" applyAlignment="1">
      <alignment horizontal="left" vertical="top" wrapText="1"/>
    </xf>
    <xf numFmtId="0" fontId="6" fillId="10" borderId="0" xfId="0" applyFont="1" applyFill="1" applyAlignment="1">
      <alignment horizontal="left" vertical="top"/>
    </xf>
    <xf numFmtId="165" fontId="0" fillId="10" borderId="0" xfId="0" applyNumberFormat="1" applyFont="1" applyFill="1" applyAlignment="1">
      <alignment horizontal="left" vertical="top" wrapText="1"/>
    </xf>
    <xf numFmtId="0" fontId="0" fillId="10" borderId="0" xfId="0" applyFont="1" applyFill="1" applyAlignment="1">
      <alignment horizontal="left" vertical="top" wrapText="1"/>
    </xf>
    <xf numFmtId="0" fontId="6" fillId="12" borderId="0" xfId="0" applyFont="1" applyFill="1" applyAlignment="1">
      <alignment vertical="top"/>
    </xf>
    <xf numFmtId="0" fontId="7" fillId="9" borderId="0" xfId="0" applyFont="1" applyFill="1" applyAlignment="1">
      <alignment vertical="top"/>
    </xf>
    <xf numFmtId="0" fontId="6" fillId="13" borderId="0" xfId="0" applyFont="1" applyFill="1" applyAlignment="1">
      <alignment horizontal="left" vertical="top"/>
    </xf>
    <xf numFmtId="164" fontId="1" fillId="0" borderId="0" xfId="0" applyNumberFormat="1" applyFont="1" applyFill="1" applyAlignment="1">
      <alignment horizontal="left" vertical="top"/>
    </xf>
    <xf numFmtId="0" fontId="3" fillId="0" borderId="0" xfId="0" applyFont="1" applyFill="1" applyAlignment="1">
      <alignment horizontal="center" vertical="center" textRotation="90"/>
    </xf>
    <xf numFmtId="0" fontId="3" fillId="0" borderId="0" xfId="0" applyFont="1" applyFill="1" applyAlignment="1">
      <alignment horizontal="center" vertical="center" textRotation="90" wrapText="1"/>
    </xf>
    <xf numFmtId="0" fontId="2" fillId="2" borderId="0" xfId="0" applyFont="1" applyFill="1" applyBorder="1" applyAlignment="1">
      <alignment vertical="top" wrapText="1"/>
    </xf>
    <xf numFmtId="0" fontId="6" fillId="4" borderId="0" xfId="0" applyFont="1" applyFill="1" applyAlignment="1">
      <alignment horizontal="left" vertical="top" wrapText="1"/>
    </xf>
    <xf numFmtId="0" fontId="6" fillId="4" borderId="0" xfId="0" applyFont="1" applyFill="1" applyAlignment="1">
      <alignment horizontal="left" vertical="top" wrapText="1"/>
    </xf>
    <xf numFmtId="0" fontId="13" fillId="0" borderId="0" xfId="0" applyFont="1" applyFill="1" applyAlignment="1">
      <alignment vertical="top" wrapText="1"/>
    </xf>
    <xf numFmtId="0" fontId="13" fillId="0" borderId="0" xfId="0" quotePrefix="1" applyFont="1" applyFill="1" applyAlignment="1">
      <alignment horizontal="left" vertical="top" wrapText="1"/>
    </xf>
    <xf numFmtId="0" fontId="7" fillId="0" borderId="0" xfId="0" applyFont="1" applyFill="1" applyAlignment="1">
      <alignment vertical="top"/>
    </xf>
    <xf numFmtId="0" fontId="0" fillId="0" borderId="0" xfId="0" applyFont="1" applyFill="1" applyAlignment="1">
      <alignment horizontal="center"/>
    </xf>
    <xf numFmtId="0" fontId="4" fillId="17" borderId="0" xfId="0" applyFont="1" applyFill="1" applyAlignment="1">
      <alignment horizontal="center" vertical="top" wrapText="1"/>
    </xf>
    <xf numFmtId="0" fontId="0" fillId="11" borderId="0" xfId="0" applyFont="1" applyFill="1" applyAlignment="1">
      <alignment horizontal="center"/>
    </xf>
    <xf numFmtId="0" fontId="7" fillId="14" borderId="0" xfId="0" applyFont="1" applyFill="1" applyAlignment="1">
      <alignment horizontal="center" vertical="top"/>
    </xf>
    <xf numFmtId="0" fontId="7" fillId="15" borderId="0" xfId="0" applyFont="1" applyFill="1" applyAlignment="1">
      <alignment horizontal="center" vertical="top" wrapText="1"/>
    </xf>
    <xf numFmtId="0" fontId="22" fillId="15" borderId="0" xfId="0" applyFont="1" applyFill="1" applyAlignment="1">
      <alignment horizontal="center" vertical="top" wrapText="1"/>
    </xf>
    <xf numFmtId="0" fontId="9" fillId="15" borderId="0" xfId="0" applyFont="1" applyFill="1" applyAlignment="1">
      <alignment horizontal="center" vertical="top" wrapText="1"/>
    </xf>
    <xf numFmtId="164" fontId="7" fillId="15" borderId="0" xfId="0" applyNumberFormat="1" applyFont="1" applyFill="1" applyAlignment="1">
      <alignment horizontal="center" vertical="top"/>
    </xf>
    <xf numFmtId="0" fontId="10" fillId="10" borderId="0" xfId="0" applyFont="1" applyFill="1" applyAlignment="1">
      <alignment horizontal="center" vertical="top"/>
    </xf>
    <xf numFmtId="0" fontId="12" fillId="15" borderId="0" xfId="0" applyFont="1" applyFill="1" applyAlignment="1">
      <alignment horizontal="center" vertical="top" wrapText="1"/>
    </xf>
    <xf numFmtId="0" fontId="6" fillId="14" borderId="0" xfId="0" applyFont="1" applyFill="1" applyAlignment="1">
      <alignment horizontal="center" vertical="top"/>
    </xf>
    <xf numFmtId="0" fontId="7" fillId="15" borderId="0" xfId="0" applyFont="1" applyFill="1" applyAlignment="1">
      <alignment horizontal="center"/>
    </xf>
    <xf numFmtId="0" fontId="14" fillId="15" borderId="0" xfId="0" applyFont="1" applyFill="1" applyAlignment="1">
      <alignment horizontal="center" vertical="top" wrapText="1"/>
    </xf>
    <xf numFmtId="0" fontId="6" fillId="16" borderId="0" xfId="0" applyFont="1" applyFill="1" applyAlignment="1">
      <alignment horizontal="center" vertical="top"/>
    </xf>
    <xf numFmtId="164" fontId="6" fillId="14" borderId="0" xfId="0" applyNumberFormat="1" applyFont="1" applyFill="1" applyAlignment="1">
      <alignment horizontal="center" vertical="top"/>
    </xf>
    <xf numFmtId="0" fontId="10" fillId="14" borderId="0" xfId="0" applyFont="1" applyFill="1" applyAlignment="1">
      <alignment horizontal="center" vertical="top" wrapText="1"/>
    </xf>
    <xf numFmtId="0" fontId="0" fillId="10" borderId="0" xfId="0" applyFont="1" applyFill="1" applyAlignment="1">
      <alignment horizontal="center"/>
    </xf>
    <xf numFmtId="0" fontId="13" fillId="14" borderId="0" xfId="0" applyFont="1" applyFill="1" applyAlignment="1">
      <alignment horizontal="center" vertical="center"/>
    </xf>
    <xf numFmtId="0" fontId="7" fillId="16" borderId="0" xfId="0" applyFont="1" applyFill="1" applyAlignment="1">
      <alignment horizontal="center" vertical="top"/>
    </xf>
    <xf numFmtId="0" fontId="22" fillId="15" borderId="0" xfId="0" applyFont="1" applyFill="1" applyAlignment="1">
      <alignment horizontal="center" vertical="top"/>
    </xf>
    <xf numFmtId="0" fontId="10" fillId="14" borderId="0" xfId="0" applyFont="1" applyFill="1" applyAlignment="1">
      <alignment horizontal="center" vertical="top"/>
    </xf>
    <xf numFmtId="0" fontId="17" fillId="15" borderId="0" xfId="0" applyFont="1" applyFill="1" applyAlignment="1">
      <alignment horizontal="center" vertical="top" wrapText="1"/>
    </xf>
    <xf numFmtId="0" fontId="16" fillId="15" borderId="0" xfId="0" applyFont="1" applyFill="1" applyAlignment="1">
      <alignment horizontal="center" vertical="top" wrapText="1"/>
    </xf>
    <xf numFmtId="0" fontId="7" fillId="14" borderId="0" xfId="0" applyFont="1" applyFill="1" applyAlignment="1">
      <alignment horizontal="center" vertical="top" wrapText="1"/>
    </xf>
    <xf numFmtId="0" fontId="7" fillId="15" borderId="0" xfId="0" applyFont="1" applyFill="1" applyAlignment="1">
      <alignment horizontal="center" vertical="top"/>
    </xf>
    <xf numFmtId="0" fontId="7" fillId="11" borderId="0" xfId="0" applyFont="1" applyFill="1" applyAlignment="1">
      <alignment horizontal="center" vertical="top" wrapText="1"/>
    </xf>
    <xf numFmtId="0" fontId="0" fillId="0" borderId="0" xfId="0" applyFont="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2159-A341-40B0-A9A4-98334855E52C}">
  <dimension ref="A1:E252"/>
  <sheetViews>
    <sheetView tabSelected="1" workbookViewId="0">
      <pane ySplit="3" topLeftCell="A4" activePane="bottomLeft" state="frozen"/>
      <selection pane="bottomLeft" activeCell="D13" sqref="D13"/>
    </sheetView>
  </sheetViews>
  <sheetFormatPr baseColWidth="10" defaultRowHeight="12.75"/>
  <cols>
    <col min="1" max="2" width="5.140625" style="145" customWidth="1"/>
    <col min="4" max="4" width="83.140625" customWidth="1"/>
    <col min="5" max="5" width="38.42578125" customWidth="1"/>
  </cols>
  <sheetData>
    <row r="1" spans="1:5" ht="25.5">
      <c r="A1" s="110" t="s">
        <v>465</v>
      </c>
      <c r="B1" s="119"/>
      <c r="C1" s="71"/>
      <c r="D1" s="71"/>
      <c r="E1" s="113" t="s">
        <v>464</v>
      </c>
    </row>
    <row r="2" spans="1:5">
      <c r="A2" s="111"/>
      <c r="B2" s="112"/>
      <c r="C2" s="71"/>
      <c r="D2" s="71"/>
      <c r="E2" s="71"/>
    </row>
    <row r="3" spans="1:5">
      <c r="A3" s="120" t="s">
        <v>463</v>
      </c>
      <c r="B3" s="120"/>
      <c r="C3" s="2" t="s">
        <v>0</v>
      </c>
      <c r="D3" s="3"/>
      <c r="E3" s="1" t="s">
        <v>1</v>
      </c>
    </row>
    <row r="4" spans="1:5">
      <c r="A4" s="121"/>
      <c r="B4" s="122"/>
      <c r="C4" s="10" t="s">
        <v>455</v>
      </c>
      <c r="D4" s="4"/>
      <c r="E4" s="5"/>
    </row>
    <row r="5" spans="1:5">
      <c r="A5" s="123">
        <v>1</v>
      </c>
      <c r="B5" s="123"/>
      <c r="C5" s="6" t="s">
        <v>2</v>
      </c>
      <c r="D5" s="7" t="s">
        <v>3</v>
      </c>
      <c r="E5" s="33" t="s">
        <v>4</v>
      </c>
    </row>
    <row r="6" spans="1:5">
      <c r="A6" s="123" t="s">
        <v>5</v>
      </c>
      <c r="B6" s="123"/>
      <c r="C6" s="6" t="s">
        <v>6</v>
      </c>
      <c r="D6" s="7" t="s">
        <v>7</v>
      </c>
      <c r="E6" s="33">
        <v>2021</v>
      </c>
    </row>
    <row r="7" spans="1:5">
      <c r="A7" s="123" t="s">
        <v>8</v>
      </c>
      <c r="B7" s="123"/>
      <c r="C7" s="6" t="s">
        <v>9</v>
      </c>
      <c r="D7" s="7" t="s">
        <v>10</v>
      </c>
      <c r="E7" s="33"/>
    </row>
    <row r="8" spans="1:5" ht="25.5">
      <c r="A8" s="123">
        <v>1</v>
      </c>
      <c r="B8" s="123"/>
      <c r="C8" s="6" t="s">
        <v>11</v>
      </c>
      <c r="D8" s="7" t="s">
        <v>12</v>
      </c>
      <c r="E8" s="33"/>
    </row>
    <row r="9" spans="1:5">
      <c r="A9" s="123">
        <v>2</v>
      </c>
      <c r="B9" s="123"/>
      <c r="C9" s="6" t="s">
        <v>13</v>
      </c>
      <c r="D9" s="7" t="s">
        <v>14</v>
      </c>
      <c r="E9" s="33"/>
    </row>
    <row r="10" spans="1:5" ht="25.5">
      <c r="A10" s="123">
        <v>3</v>
      </c>
      <c r="B10" s="123"/>
      <c r="C10" s="6" t="s">
        <v>15</v>
      </c>
      <c r="D10" s="7" t="s">
        <v>16</v>
      </c>
      <c r="E10" s="33" t="s">
        <v>17</v>
      </c>
    </row>
    <row r="11" spans="1:5">
      <c r="A11" s="123">
        <v>4</v>
      </c>
      <c r="B11" s="123"/>
      <c r="C11" s="6" t="s">
        <v>18</v>
      </c>
      <c r="D11" s="7" t="str">
        <f>"Was the household present? [if 0 ► Q"&amp;A250&amp;"]"</f>
        <v>Was the household present? [if 0 ► Q299]</v>
      </c>
      <c r="E11" s="33" t="s">
        <v>19</v>
      </c>
    </row>
    <row r="12" spans="1:5">
      <c r="A12" s="124"/>
      <c r="B12" s="124">
        <v>300</v>
      </c>
      <c r="C12" s="73" t="s">
        <v>20</v>
      </c>
      <c r="D12" s="72" t="s">
        <v>21</v>
      </c>
      <c r="E12" s="72" t="s">
        <v>19</v>
      </c>
    </row>
    <row r="13" spans="1:5" ht="409.5">
      <c r="A13" s="123"/>
      <c r="B13" s="123"/>
      <c r="C13" s="6" t="s">
        <v>22</v>
      </c>
      <c r="D13" s="72" t="s">
        <v>426</v>
      </c>
      <c r="E13" s="8" t="s">
        <v>23</v>
      </c>
    </row>
    <row r="14" spans="1:5">
      <c r="A14" s="123">
        <v>5</v>
      </c>
      <c r="B14" s="125"/>
      <c r="C14" s="6" t="s">
        <v>24</v>
      </c>
      <c r="D14" s="7" t="str">
        <f>"Did the household provide their consent to start the interview?  [if 0 ► Q"&amp;A250&amp;"]"</f>
        <v>Did the household provide their consent to start the interview?  [if 0 ► Q299]</v>
      </c>
      <c r="E14" s="33" t="s">
        <v>19</v>
      </c>
    </row>
    <row r="15" spans="1:5">
      <c r="A15" s="123">
        <v>6</v>
      </c>
      <c r="B15" s="125"/>
      <c r="C15" s="9" t="s">
        <v>25</v>
      </c>
      <c r="D15" s="40" t="s">
        <v>26</v>
      </c>
      <c r="E15" s="33" t="s">
        <v>27</v>
      </c>
    </row>
    <row r="16" spans="1:5">
      <c r="A16" s="123">
        <v>7</v>
      </c>
      <c r="B16" s="125"/>
      <c r="C16" s="9" t="s">
        <v>28</v>
      </c>
      <c r="D16" s="40" t="s">
        <v>29</v>
      </c>
      <c r="E16" s="33" t="s">
        <v>30</v>
      </c>
    </row>
    <row r="17" spans="1:5">
      <c r="A17" s="115" t="s">
        <v>454</v>
      </c>
      <c r="B17" s="115"/>
      <c r="C17" s="115"/>
      <c r="D17" s="115"/>
      <c r="E17" s="115"/>
    </row>
    <row r="18" spans="1:5" ht="25.5">
      <c r="A18" s="123"/>
      <c r="B18" s="123"/>
      <c r="C18" s="9" t="s">
        <v>22</v>
      </c>
      <c r="D18" s="40" t="s">
        <v>31</v>
      </c>
      <c r="E18" s="33"/>
    </row>
    <row r="19" spans="1:5" ht="38.25">
      <c r="A19" s="123">
        <v>8</v>
      </c>
      <c r="B19" s="123"/>
      <c r="C19" s="9" t="s">
        <v>32</v>
      </c>
      <c r="D19" s="40" t="str">
        <f>"Could you please tell me the nationality of your household head? 
[If quota is fulfilled, briefly explain: We have already reached the number of [nationality] that we were hoping to interview. Thank you very much for your willingness to participate. ► Q"&amp;A250&amp;"]"</f>
        <v>Could you please tell me the nationality of your household head? 
[If quota is fulfilled, briefly explain: We have already reached the number of [nationality] that we were hoping to interview. Thank you very much for your willingness to participate. ► Q299]</v>
      </c>
      <c r="E19" s="33" t="s">
        <v>33</v>
      </c>
    </row>
    <row r="20" spans="1:5" ht="63.75">
      <c r="A20" s="123"/>
      <c r="B20" s="123"/>
      <c r="C20" s="9" t="s">
        <v>22</v>
      </c>
      <c r="D20" s="33" t="s">
        <v>34</v>
      </c>
      <c r="E20" s="33"/>
    </row>
    <row r="21" spans="1:5">
      <c r="A21" s="126"/>
      <c r="B21" s="126"/>
      <c r="C21" s="9" t="s">
        <v>35</v>
      </c>
      <c r="D21" s="7" t="s">
        <v>36</v>
      </c>
      <c r="E21" s="33" t="s">
        <v>37</v>
      </c>
    </row>
    <row r="22" spans="1:5" ht="51">
      <c r="A22" s="123">
        <v>9</v>
      </c>
      <c r="B22" s="123"/>
      <c r="C22" s="9" t="s">
        <v>38</v>
      </c>
      <c r="D22" s="7" t="s">
        <v>39</v>
      </c>
      <c r="E22" s="33" t="s">
        <v>40</v>
      </c>
    </row>
    <row r="23" spans="1:5" ht="51">
      <c r="A23" s="123">
        <v>10</v>
      </c>
      <c r="B23" s="123"/>
      <c r="C23" s="32" t="s">
        <v>41</v>
      </c>
      <c r="D23" s="89" t="s">
        <v>456</v>
      </c>
      <c r="E23" s="33" t="s">
        <v>42</v>
      </c>
    </row>
    <row r="24" spans="1:5">
      <c r="A24" s="123">
        <v>11</v>
      </c>
      <c r="B24" s="123"/>
      <c r="C24" s="32" t="s">
        <v>43</v>
      </c>
      <c r="D24" s="33" t="s">
        <v>44</v>
      </c>
      <c r="E24" s="33" t="s">
        <v>45</v>
      </c>
    </row>
    <row r="25" spans="1:5">
      <c r="A25" s="123">
        <v>12</v>
      </c>
      <c r="B25" s="123"/>
      <c r="C25" s="32" t="s">
        <v>46</v>
      </c>
      <c r="D25" s="7" t="s">
        <v>47</v>
      </c>
      <c r="E25" s="11" t="s">
        <v>48</v>
      </c>
    </row>
    <row r="26" spans="1:5" ht="63.75">
      <c r="A26" s="123"/>
      <c r="B26" s="123"/>
      <c r="C26" s="12" t="s">
        <v>22</v>
      </c>
      <c r="D26" s="13" t="str">
        <f>"[if Q"&amp;B12&amp;"!=1] Show screen to respondent and initiate random respondent selection (age &gt; 15) by CAPI.
Enquire about availability to interview selected respondent and permission. Ask legal guardian for consent to interview below-18-year-olds. Schedule personal inter"&amp;"view as the case may be. Continue collecting family tree/household information from knowledgable household member."</f>
        <v>[if Q300!=1] 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v>
      </c>
      <c r="E26" s="14"/>
    </row>
    <row r="27" spans="1:5">
      <c r="A27" s="121"/>
      <c r="B27" s="127"/>
      <c r="C27" s="104" t="s">
        <v>460</v>
      </c>
      <c r="D27" s="105"/>
      <c r="E27" s="106"/>
    </row>
    <row r="28" spans="1:5" ht="25.5">
      <c r="A28" s="123"/>
      <c r="B28" s="123"/>
      <c r="C28" s="6" t="s">
        <v>49</v>
      </c>
      <c r="D28" s="7" t="s">
        <v>50</v>
      </c>
      <c r="E28" s="33"/>
    </row>
    <row r="29" spans="1:5" ht="89.25">
      <c r="A29" s="123">
        <v>17</v>
      </c>
      <c r="B29" s="123"/>
      <c r="C29" s="9" t="s">
        <v>51</v>
      </c>
      <c r="D29" s="40" t="s">
        <v>52</v>
      </c>
      <c r="E29" s="33" t="s">
        <v>53</v>
      </c>
    </row>
    <row r="30" spans="1:5" ht="51">
      <c r="A30" s="123">
        <v>18</v>
      </c>
      <c r="B30" s="123"/>
      <c r="C30" s="32" t="s">
        <v>54</v>
      </c>
      <c r="D30" s="33" t="str">
        <f>"[if ID non-hhmember] Where does [ID] currently live? [CAPI to fill for hhmembers. Read out. If child is not alive ► next child or Q"&amp;A44&amp;"]"</f>
        <v>[if ID non-hhmember] Where does [ID] currently live? [CAPI to fill for hhmembers. Read out. If child is not alive ► next child or Q38]</v>
      </c>
      <c r="E30" s="33" t="s">
        <v>55</v>
      </c>
    </row>
    <row r="31" spans="1:5">
      <c r="A31" s="123">
        <v>19</v>
      </c>
      <c r="B31" s="123"/>
      <c r="C31" s="32" t="s">
        <v>56</v>
      </c>
      <c r="D31" s="33" t="str">
        <f>"[if Q"&amp;A30&amp;" = abroad]: please specify country"</f>
        <v>[if Q18 = abroad]: please specify country</v>
      </c>
      <c r="E31" s="33" t="s">
        <v>420</v>
      </c>
    </row>
    <row r="32" spans="1:5" ht="51">
      <c r="A32" s="123">
        <v>20</v>
      </c>
      <c r="B32" s="123"/>
      <c r="C32" s="32" t="s">
        <v>57</v>
      </c>
      <c r="D32" s="33" t="s">
        <v>58</v>
      </c>
      <c r="E32" s="33" t="s">
        <v>59</v>
      </c>
    </row>
    <row r="33" spans="1:5">
      <c r="A33" s="123">
        <v>25</v>
      </c>
      <c r="B33" s="123"/>
      <c r="C33" s="9" t="s">
        <v>60</v>
      </c>
      <c r="D33" s="40" t="s">
        <v>61</v>
      </c>
      <c r="E33" s="42" t="s">
        <v>62</v>
      </c>
    </row>
    <row r="34" spans="1:5">
      <c r="A34" s="123">
        <v>26</v>
      </c>
      <c r="B34" s="123"/>
      <c r="C34" s="9" t="s">
        <v>63</v>
      </c>
      <c r="D34" s="40" t="s">
        <v>64</v>
      </c>
      <c r="E34" s="42" t="s">
        <v>420</v>
      </c>
    </row>
    <row r="35" spans="1:5" ht="25.5">
      <c r="A35" s="123">
        <v>28</v>
      </c>
      <c r="B35" s="123"/>
      <c r="C35" s="9" t="s">
        <v>65</v>
      </c>
      <c r="D35" s="40" t="s">
        <v>66</v>
      </c>
      <c r="E35" s="42" t="s">
        <v>421</v>
      </c>
    </row>
    <row r="36" spans="1:5" ht="25.5">
      <c r="A36" s="123">
        <v>29</v>
      </c>
      <c r="B36" s="123"/>
      <c r="C36" s="32" t="s">
        <v>67</v>
      </c>
      <c r="D36" s="33" t="str">
        <f>"[if Q"&amp;A30&amp;" != abroad] Has [ID] ever lived for more than 3 months outside their current province of residence?"</f>
        <v>[if Q18 != abroad] Has [ID] ever lived for more than 3 months outside their current province of residence?</v>
      </c>
      <c r="E36" s="42" t="s">
        <v>62</v>
      </c>
    </row>
    <row r="37" spans="1:5">
      <c r="A37" s="123">
        <v>30</v>
      </c>
      <c r="B37" s="123"/>
      <c r="C37" s="32" t="s">
        <v>68</v>
      </c>
      <c r="D37" s="33" t="str">
        <f>"Has [ID] ever lived for more than 3 months outside Lebanon? [if no ► Q"&amp;A39&amp;"]"</f>
        <v>Has [ID] ever lived for more than 3 months outside Lebanon? [if no ► Q33]</v>
      </c>
      <c r="E37" s="42" t="s">
        <v>62</v>
      </c>
    </row>
    <row r="38" spans="1:5" ht="25.5">
      <c r="A38" s="123">
        <v>31</v>
      </c>
      <c r="B38" s="123"/>
      <c r="C38" s="32" t="s">
        <v>69</v>
      </c>
      <c r="D38" s="33" t="s">
        <v>70</v>
      </c>
      <c r="E38" s="33" t="s">
        <v>420</v>
      </c>
    </row>
    <row r="39" spans="1:5" ht="25.5">
      <c r="A39" s="123">
        <v>33</v>
      </c>
      <c r="B39" s="123"/>
      <c r="C39" s="32" t="s">
        <v>71</v>
      </c>
      <c r="D39" s="7" t="str">
        <f>"[if Q"&amp;A23&amp;"!=1] Has [ID] been part of this household one year ago? ► repeat Q"&amp;A29&amp;" to Q"&amp;A39&amp;" for next hhmember]"</f>
        <v>[if Q10!=1] Has [ID] been part of this household one year ago? ► repeat Q17 to Q33 for next hhmember]</v>
      </c>
      <c r="E39" s="42" t="s">
        <v>62</v>
      </c>
    </row>
    <row r="40" spans="1:5">
      <c r="A40" s="123">
        <v>34</v>
      </c>
      <c r="B40" s="123"/>
      <c r="C40" s="32" t="s">
        <v>46</v>
      </c>
      <c r="D40" s="7" t="s">
        <v>72</v>
      </c>
      <c r="E40" s="11" t="s">
        <v>48</v>
      </c>
    </row>
    <row r="41" spans="1:5">
      <c r="A41" s="123">
        <v>35</v>
      </c>
      <c r="B41" s="123"/>
      <c r="C41" s="32" t="s">
        <v>73</v>
      </c>
      <c r="D41" s="33" t="s">
        <v>74</v>
      </c>
      <c r="E41" s="33" t="s">
        <v>75</v>
      </c>
    </row>
    <row r="42" spans="1:5" ht="25.5">
      <c r="A42" s="128">
        <v>36</v>
      </c>
      <c r="B42" s="123"/>
      <c r="C42" s="17" t="s">
        <v>76</v>
      </c>
      <c r="D42" s="74" t="str">
        <f>"[if [spouse/partner] is not a hh member]: Do you have a spouse or partner that lives outside of this household? [if yes, ► repeat Q"&amp;A30&amp;", Q"&amp;A31&amp;", Q"&amp;A39&amp;", Q"&amp;A40&amp;", Q"&amp;A41&amp;" for spouse or partner"</f>
        <v>[if [spouse/partner] is not a hh member]: Do you have a spouse or partner that lives outside of this household? [if yes, ► repeat Q18, Q19, Q33, Q34, Q35 for spouse or partner</v>
      </c>
      <c r="E42" s="18" t="s">
        <v>62</v>
      </c>
    </row>
    <row r="43" spans="1:5" ht="25.5">
      <c r="A43" s="128">
        <v>37</v>
      </c>
      <c r="B43" s="123"/>
      <c r="C43" s="17" t="s">
        <v>77</v>
      </c>
      <c r="D43" s="74" t="str">
        <f>"Do you have children who live outside of this household? ► repeat Q"&amp;A30&amp;", Q"&amp;A31&amp;", Q"&amp;A39&amp;", Q"&amp;A40&amp;", Q"&amp;A41&amp;" for every child who lives outside the hh]"</f>
        <v>Do you have children who live outside of this household? ► repeat Q18, Q19, Q33, Q34, Q35 for every child who lives outside the hh]</v>
      </c>
      <c r="E43" s="18" t="s">
        <v>78</v>
      </c>
    </row>
    <row r="44" spans="1:5" ht="25.5">
      <c r="A44" s="128">
        <v>38</v>
      </c>
      <c r="B44" s="123"/>
      <c r="C44" s="17" t="s">
        <v>79</v>
      </c>
      <c r="D44" s="74" t="str">
        <f>"[if [father] is not a hh member]: Is your father still alive? [if yes, ► repeat Q"&amp;A30&amp;", Q"&amp;A31&amp;", Q"&amp;A39&amp;", Q"&amp;A40&amp;", Q"&amp;A41&amp;" for father]"</f>
        <v>[if [father] is not a hh member]: Is your father still alive? [if yes, ► repeat Q18, Q19, Q33, Q34, Q35 for father]</v>
      </c>
      <c r="E44" s="18" t="s">
        <v>62</v>
      </c>
    </row>
    <row r="45" spans="1:5" ht="25.5">
      <c r="A45" s="128">
        <v>39</v>
      </c>
      <c r="B45" s="123"/>
      <c r="C45" s="17" t="s">
        <v>80</v>
      </c>
      <c r="D45" s="74" t="str">
        <f>"[if [mother] is not a hh member]: Is your mother still alive? [if yes, ► repeat Q"&amp;A30&amp;", Q"&amp;A31&amp;", Q"&amp;A39&amp;", Q"&amp;A40&amp;", Q"&amp;A41&amp;" for mother]"</f>
        <v>[if [mother] is not a hh member]: Is your mother still alive? [if yes, ► repeat Q18, Q19, Q33, Q34, Q35 for mother]</v>
      </c>
      <c r="E45" s="18" t="s">
        <v>62</v>
      </c>
    </row>
    <row r="46" spans="1:5" ht="25.5">
      <c r="A46" s="128">
        <v>40</v>
      </c>
      <c r="B46" s="123"/>
      <c r="C46" s="17" t="s">
        <v>81</v>
      </c>
      <c r="D46" s="74" t="str">
        <f>"Do you have any (other) brother(s) who are still alive? [if yes, ► repeat Q"&amp;A30&amp;", Q"&amp;A31&amp;", Q"&amp;A39&amp;", Q"&amp;A40&amp;", Q"&amp;A41&amp;" for every brother who lives outside the hh]"</f>
        <v>Do you have any (other) brother(s) who are still alive? [if yes, ► repeat Q18, Q19, Q33, Q34, Q35 for every brother who lives outside the hh]</v>
      </c>
      <c r="E46" s="18" t="s">
        <v>62</v>
      </c>
    </row>
    <row r="47" spans="1:5" ht="25.5">
      <c r="A47" s="128">
        <v>41</v>
      </c>
      <c r="B47" s="123"/>
      <c r="C47" s="17" t="s">
        <v>82</v>
      </c>
      <c r="D47" s="74" t="str">
        <f>"Do you have any (other) sister(s) who are still alive? [if yes, ► repeat Q"&amp;A30&amp;", Q"&amp;A31&amp;", Q"&amp;A39&amp;", Q"&amp;A40&amp;", Q"&amp;A41&amp;" for every sister who lives outside the hh]"</f>
        <v>Do you have any (other) sister(s) who are still alive? [if yes, ► repeat Q18, Q19, Q33, Q34, Q35 for every sister who lives outside the hh]</v>
      </c>
      <c r="E47" s="18" t="s">
        <v>62</v>
      </c>
    </row>
    <row r="48" spans="1:5" ht="38.25">
      <c r="A48" s="128">
        <v>42</v>
      </c>
      <c r="B48" s="123"/>
      <c r="C48" s="19" t="s">
        <v>83</v>
      </c>
      <c r="D48" s="72" t="str">
        <f>"[if Q"&amp;A23&amp;"!=1] Was there any other person who has been part of this household one year ago but who is not part of the household any more? [if yes, ► repeat Q"&amp;A30&amp;", Q"&amp;A31&amp;", Q"&amp;A39&amp;", Q"&amp;A40&amp;", Q"&amp;A41&amp;" for every additional past household member]"</f>
        <v>[if Q10!=1] Was there any other person who has been part of this household one year ago but who is not part of the household any more? [if yes, ► repeat Q18, Q19, Q33, Q34, Q35 for every additional past household member]</v>
      </c>
      <c r="E48" s="18" t="s">
        <v>62</v>
      </c>
    </row>
    <row r="49" spans="1:5">
      <c r="A49" s="121"/>
      <c r="B49" s="129"/>
      <c r="C49" s="98" t="s">
        <v>452</v>
      </c>
      <c r="D49" s="98"/>
      <c r="E49" s="98"/>
    </row>
    <row r="50" spans="1:5" ht="25.5">
      <c r="A50" s="123"/>
      <c r="B50" s="123"/>
      <c r="C50" s="41" t="s">
        <v>22</v>
      </c>
      <c r="D50" s="7" t="s">
        <v>84</v>
      </c>
      <c r="E50" s="33"/>
    </row>
    <row r="51" spans="1:5" ht="25.5">
      <c r="A51" s="130">
        <v>44</v>
      </c>
      <c r="B51" s="130"/>
      <c r="C51" s="32" t="s">
        <v>85</v>
      </c>
      <c r="D51" s="33" t="s">
        <v>86</v>
      </c>
      <c r="E51" s="42" t="s">
        <v>62</v>
      </c>
    </row>
    <row r="52" spans="1:5" ht="25.5">
      <c r="A52" s="123">
        <v>45</v>
      </c>
      <c r="B52" s="130"/>
      <c r="C52" s="20" t="s">
        <v>87</v>
      </c>
      <c r="D52" s="14" t="s">
        <v>88</v>
      </c>
      <c r="E52" s="14" t="s">
        <v>62</v>
      </c>
    </row>
    <row r="53" spans="1:5">
      <c r="A53" s="123">
        <v>50</v>
      </c>
      <c r="B53" s="130"/>
      <c r="C53" s="41" t="s">
        <v>89</v>
      </c>
      <c r="D53" s="42" t="str">
        <f>"[if Q"&amp;A19&amp;" = Lebanese] Does your household sponsor a migrant worker?"</f>
        <v>[if Q8 = Lebanese] Does your household sponsor a migrant worker?</v>
      </c>
      <c r="E53" s="42" t="s">
        <v>62</v>
      </c>
    </row>
    <row r="54" spans="1:5" ht="25.5">
      <c r="A54" s="123">
        <v>51</v>
      </c>
      <c r="B54" s="130"/>
      <c r="C54" s="41" t="s">
        <v>90</v>
      </c>
      <c r="D54" s="42" t="str">
        <f>"[if Q"&amp;A19&amp;" != Lebanese] Is your household or are you sponsored by a Lebanese household under the Kafala system?"</f>
        <v>[if Q8 != Lebanese] Is your household or are you sponsored by a Lebanese household under the Kafala system?</v>
      </c>
      <c r="E54" s="42" t="s">
        <v>62</v>
      </c>
    </row>
    <row r="55" spans="1:5" ht="38.25">
      <c r="A55" s="123"/>
      <c r="B55" s="123"/>
      <c r="C55" s="32" t="s">
        <v>22</v>
      </c>
      <c r="D55" s="33" t="s">
        <v>91</v>
      </c>
      <c r="E55" s="33"/>
    </row>
    <row r="56" spans="1:5" ht="102">
      <c r="A56" s="123">
        <v>52</v>
      </c>
      <c r="B56" s="123"/>
      <c r="C56" s="70" t="s">
        <v>92</v>
      </c>
      <c r="D56" s="42" t="s">
        <v>93</v>
      </c>
      <c r="E56" s="33" t="s">
        <v>94</v>
      </c>
    </row>
    <row r="57" spans="1:5">
      <c r="A57" s="123">
        <v>53</v>
      </c>
      <c r="B57" s="123"/>
      <c r="C57" s="41" t="s">
        <v>95</v>
      </c>
      <c r="D57" s="89" t="s">
        <v>457</v>
      </c>
      <c r="E57" s="11" t="s">
        <v>96</v>
      </c>
    </row>
    <row r="58" spans="1:5" ht="165.75">
      <c r="A58" s="123">
        <v>54</v>
      </c>
      <c r="B58" s="123"/>
      <c r="C58" s="41" t="s">
        <v>97</v>
      </c>
      <c r="D58" s="21" t="s">
        <v>98</v>
      </c>
      <c r="E58" s="33" t="s">
        <v>99</v>
      </c>
    </row>
    <row r="59" spans="1:5" ht="89.25">
      <c r="A59" s="131">
        <v>55</v>
      </c>
      <c r="B59" s="131"/>
      <c r="C59" s="22" t="s">
        <v>100</v>
      </c>
      <c r="D59" s="23" t="s">
        <v>101</v>
      </c>
      <c r="E59" s="24" t="s">
        <v>102</v>
      </c>
    </row>
    <row r="60" spans="1:5" ht="25.5">
      <c r="A60" s="131">
        <v>56</v>
      </c>
      <c r="B60" s="131"/>
      <c r="C60" s="22" t="s">
        <v>103</v>
      </c>
      <c r="D60" s="24" t="s">
        <v>104</v>
      </c>
      <c r="E60" s="25" t="s">
        <v>105</v>
      </c>
    </row>
    <row r="61" spans="1:5" ht="38.25">
      <c r="A61" s="123">
        <v>57</v>
      </c>
      <c r="B61" s="123"/>
      <c r="C61" s="32" t="s">
        <v>106</v>
      </c>
      <c r="D61" s="33" t="str">
        <f>"[Please note change in reference period] [if Q"&amp;A56&amp;"!=6(remittances)] Over the past year, has your household received remittances (i.e. cash or in-kind transfers from family and/or friends outside the household)?"</f>
        <v>[Please note change in reference period] [if Q52!=6(remittances)] Over the past year, has your household received remittances (i.e. cash or in-kind transfers from family and/or friends outside the household)?</v>
      </c>
      <c r="E61" s="42" t="s">
        <v>62</v>
      </c>
    </row>
    <row r="62" spans="1:5" ht="25.5">
      <c r="A62" s="123">
        <v>58</v>
      </c>
      <c r="B62" s="123"/>
      <c r="C62" s="32" t="s">
        <v>107</v>
      </c>
      <c r="D62" s="33" t="s">
        <v>108</v>
      </c>
      <c r="E62" s="42" t="s">
        <v>62</v>
      </c>
    </row>
    <row r="63" spans="1:5">
      <c r="A63" s="121"/>
      <c r="B63" s="121"/>
      <c r="C63" s="98" t="s">
        <v>461</v>
      </c>
      <c r="D63" s="98"/>
      <c r="E63" s="98"/>
    </row>
    <row r="64" spans="1:5" ht="51">
      <c r="A64" s="123"/>
      <c r="B64" s="123"/>
      <c r="C64" s="26" t="s">
        <v>22</v>
      </c>
      <c r="D64" s="48" t="s">
        <v>109</v>
      </c>
      <c r="E64" s="27"/>
    </row>
    <row r="65" spans="1:5" ht="25.5">
      <c r="A65" s="124"/>
      <c r="B65" s="124">
        <f>B12+1</f>
        <v>301</v>
      </c>
      <c r="C65" s="75" t="s">
        <v>110</v>
      </c>
      <c r="D65" s="76" t="str">
        <f>"[if Q"&amp;B12&amp;"=1] Have you attended a school, vocational training or university any time during the past 12 months?"</f>
        <v>[if Q300=1] Have you attended a school, vocational training or university any time during the past 12 months?</v>
      </c>
      <c r="E65" s="77" t="s">
        <v>62</v>
      </c>
    </row>
    <row r="66" spans="1:5" ht="76.5">
      <c r="A66" s="123">
        <v>67</v>
      </c>
      <c r="B66" s="123"/>
      <c r="C66" s="28" t="s">
        <v>111</v>
      </c>
      <c r="D66" s="29" t="s">
        <v>112</v>
      </c>
      <c r="E66" s="30" t="s">
        <v>113</v>
      </c>
    </row>
    <row r="67" spans="1:5">
      <c r="A67" s="123">
        <v>71</v>
      </c>
      <c r="B67" s="123"/>
      <c r="C67" s="28" t="s">
        <v>114</v>
      </c>
      <c r="D67" s="29" t="str">
        <f>"[if (Q"&amp;B12&amp;"=0 or Q"&amp;B65&amp;" !=0) &amp; Q"&amp;A66&amp;" != 1] Have you attended college or university?"</f>
        <v>[if (Q300=0 or Q301 !=0) &amp; Q67 != 1] Have you attended college or university?</v>
      </c>
      <c r="E67" s="30" t="s">
        <v>62</v>
      </c>
    </row>
    <row r="68" spans="1:5" ht="38.25">
      <c r="A68" s="123">
        <v>72</v>
      </c>
      <c r="B68" s="123"/>
      <c r="C68" s="28" t="s">
        <v>115</v>
      </c>
      <c r="D68" s="29" t="str">
        <f>"[if (Q"&amp;B12&amp;"=0 or Q"&amp;B65&amp;" !=0) &amp; Q"&amp;A67&amp;" = yes] What is the highest certificate you received?"</f>
        <v>[if (Q300=0 or Q301 !=0) &amp; Q71 = yes] What is the highest certificate you received?</v>
      </c>
      <c r="E68" s="30" t="s">
        <v>116</v>
      </c>
    </row>
    <row r="69" spans="1:5" ht="102">
      <c r="A69" s="123">
        <v>76</v>
      </c>
      <c r="B69" s="123"/>
      <c r="C69" s="28" t="s">
        <v>117</v>
      </c>
      <c r="D69" s="29" t="str">
        <f>"[if Q300 != 1] What is your father's highest level of education? [Read out]"</f>
        <v>[if Q300 != 1] What is your father's highest level of education? [Read out]</v>
      </c>
      <c r="E69" s="30" t="s">
        <v>118</v>
      </c>
    </row>
    <row r="70" spans="1:5" ht="102">
      <c r="A70" s="123">
        <v>77</v>
      </c>
      <c r="B70" s="123"/>
      <c r="C70" s="28" t="s">
        <v>119</v>
      </c>
      <c r="D70" s="29" t="str">
        <f>"[if Q300 != 1] What is your mother's highest level of education? [Read out]"</f>
        <v>[if Q300 != 1] What is your mother's highest level of education? [Read out]</v>
      </c>
      <c r="E70" s="30" t="s">
        <v>118</v>
      </c>
    </row>
    <row r="71" spans="1:5">
      <c r="A71" s="123">
        <v>109</v>
      </c>
      <c r="B71" s="123"/>
      <c r="C71" s="31" t="s">
        <v>120</v>
      </c>
      <c r="D71" s="37" t="str">
        <f>"[if Q"&amp;B12&amp;"!=1] What religion do you practice?"</f>
        <v>[if Q300!=1] What religion do you practice?</v>
      </c>
      <c r="E71" s="37" t="s">
        <v>121</v>
      </c>
    </row>
    <row r="72" spans="1:5" ht="25.5">
      <c r="A72" s="123">
        <v>110</v>
      </c>
      <c r="B72" s="123"/>
      <c r="C72" s="32" t="s">
        <v>122</v>
      </c>
      <c r="D72" s="33" t="s">
        <v>123</v>
      </c>
      <c r="E72" s="33" t="s">
        <v>124</v>
      </c>
    </row>
    <row r="73" spans="1:5" ht="25.5">
      <c r="A73" s="121"/>
      <c r="B73" s="121"/>
      <c r="C73" s="68" t="s">
        <v>453</v>
      </c>
      <c r="D73" s="68"/>
      <c r="E73" s="68"/>
    </row>
    <row r="74" spans="1:5" ht="25.5">
      <c r="A74" s="123"/>
      <c r="B74" s="123"/>
      <c r="C74" s="41" t="s">
        <v>22</v>
      </c>
      <c r="D74" s="42" t="s">
        <v>125</v>
      </c>
      <c r="E74" s="33"/>
    </row>
    <row r="75" spans="1:5" ht="51">
      <c r="A75" s="123">
        <v>79</v>
      </c>
      <c r="B75" s="123"/>
      <c r="C75" s="32" t="s">
        <v>126</v>
      </c>
      <c r="D75" s="33" t="s">
        <v>127</v>
      </c>
      <c r="E75" s="33" t="s">
        <v>128</v>
      </c>
    </row>
    <row r="76" spans="1:5" ht="51">
      <c r="A76" s="123">
        <v>80</v>
      </c>
      <c r="B76" s="123"/>
      <c r="C76" s="32" t="s">
        <v>129</v>
      </c>
      <c r="D76" s="33" t="s">
        <v>130</v>
      </c>
      <c r="E76" s="33" t="s">
        <v>128</v>
      </c>
    </row>
    <row r="77" spans="1:5" ht="25.5">
      <c r="A77" s="123"/>
      <c r="B77" s="123"/>
      <c r="C77" s="41" t="s">
        <v>22</v>
      </c>
      <c r="D77" s="42" t="s">
        <v>131</v>
      </c>
      <c r="E77" s="42"/>
    </row>
    <row r="78" spans="1:5" ht="114.75">
      <c r="A78" s="123">
        <v>81</v>
      </c>
      <c r="B78" s="123"/>
      <c r="C78" s="34" t="s">
        <v>132</v>
      </c>
      <c r="D78" s="14" t="s">
        <v>133</v>
      </c>
      <c r="E78" s="14" t="s">
        <v>134</v>
      </c>
    </row>
    <row r="79" spans="1:5" ht="25.5">
      <c r="A79" s="124"/>
      <c r="B79" s="124">
        <f>B65+1</f>
        <v>302</v>
      </c>
      <c r="C79" s="78" t="s">
        <v>135</v>
      </c>
      <c r="D79" s="77" t="s">
        <v>427</v>
      </c>
      <c r="E79" s="79" t="s">
        <v>136</v>
      </c>
    </row>
    <row r="80" spans="1:5" ht="76.5">
      <c r="A80" s="124"/>
      <c r="B80" s="124">
        <f t="shared" ref="B80:B81" si="0">B79+1</f>
        <v>303</v>
      </c>
      <c r="C80" s="80" t="s">
        <v>137</v>
      </c>
      <c r="D80" s="77" t="str">
        <f>"[if Q"&amp;B79&amp;"!= none] Which countries did they leave to? [tick all that apply]"</f>
        <v>[if Q302!= none] Which countries did they leave to? [tick all that apply]</v>
      </c>
      <c r="E80" s="81" t="s">
        <v>425</v>
      </c>
    </row>
    <row r="81" spans="1:5" ht="51">
      <c r="A81" s="124"/>
      <c r="B81" s="124">
        <f t="shared" si="0"/>
        <v>304</v>
      </c>
      <c r="C81" s="82" t="s">
        <v>138</v>
      </c>
      <c r="D81" s="77" t="s">
        <v>139</v>
      </c>
      <c r="E81" s="83" t="s">
        <v>140</v>
      </c>
    </row>
    <row r="82" spans="1:5" ht="25.5">
      <c r="A82" s="124">
        <v>274</v>
      </c>
      <c r="B82" s="124"/>
      <c r="C82" s="84" t="s">
        <v>141</v>
      </c>
      <c r="D82" s="85" t="s">
        <v>428</v>
      </c>
      <c r="E82" s="86" t="s">
        <v>142</v>
      </c>
    </row>
    <row r="83" spans="1:5">
      <c r="A83" s="123"/>
      <c r="B83" s="123"/>
      <c r="C83" s="41"/>
      <c r="D83" s="42" t="s">
        <v>143</v>
      </c>
      <c r="E83" s="33"/>
    </row>
    <row r="84" spans="1:5" ht="51">
      <c r="A84" s="123">
        <v>83</v>
      </c>
      <c r="B84" s="123"/>
      <c r="C84" s="41" t="s">
        <v>144</v>
      </c>
      <c r="D84" s="42" t="s">
        <v>145</v>
      </c>
      <c r="E84" s="33" t="s">
        <v>146</v>
      </c>
    </row>
    <row r="85" spans="1:5" ht="51">
      <c r="A85" s="124"/>
      <c r="B85" s="124">
        <f>B81+1</f>
        <v>305</v>
      </c>
      <c r="C85" s="78" t="s">
        <v>147</v>
      </c>
      <c r="D85" s="77" t="s">
        <v>148</v>
      </c>
      <c r="E85" s="72" t="s">
        <v>149</v>
      </c>
    </row>
    <row r="86" spans="1:5" ht="51">
      <c r="A86" s="124"/>
      <c r="B86" s="124">
        <f t="shared" ref="B86:B88" si="1">B85+1</f>
        <v>306</v>
      </c>
      <c r="C86" s="78" t="s">
        <v>150</v>
      </c>
      <c r="D86" s="77" t="s">
        <v>151</v>
      </c>
      <c r="E86" s="72" t="s">
        <v>152</v>
      </c>
    </row>
    <row r="87" spans="1:5" ht="51">
      <c r="A87" s="124"/>
      <c r="B87" s="124">
        <f t="shared" si="1"/>
        <v>307</v>
      </c>
      <c r="C87" s="78" t="s">
        <v>153</v>
      </c>
      <c r="D87" s="77" t="s">
        <v>154</v>
      </c>
      <c r="E87" s="72" t="s">
        <v>155</v>
      </c>
    </row>
    <row r="88" spans="1:5" ht="51">
      <c r="A88" s="124"/>
      <c r="B88" s="124">
        <f t="shared" si="1"/>
        <v>308</v>
      </c>
      <c r="C88" s="78" t="s">
        <v>156</v>
      </c>
      <c r="D88" s="81" t="s">
        <v>157</v>
      </c>
      <c r="E88" s="72" t="s">
        <v>158</v>
      </c>
    </row>
    <row r="89" spans="1:5">
      <c r="A89" s="123">
        <v>84</v>
      </c>
      <c r="B89" s="123"/>
      <c r="C89" s="63" t="s">
        <v>159</v>
      </c>
      <c r="D89" s="18" t="str">
        <f>"[if Q"&amp;A84&amp;" != 1] Over the past 4 weeks: How many hours did you work per week?"</f>
        <v>[if Q83 != 1] Over the past 4 weeks: How many hours did you work per week?</v>
      </c>
      <c r="E89" s="18" t="s">
        <v>160</v>
      </c>
    </row>
    <row r="90" spans="1:5" ht="25.5">
      <c r="A90" s="123">
        <v>85</v>
      </c>
      <c r="B90" s="123"/>
      <c r="C90" s="6" t="s">
        <v>161</v>
      </c>
      <c r="D90" s="40" t="str">
        <f>"[if Q"&amp;A84&amp;" = 1] If you wanted to find a job, would your familiy, friends, or acquaintances be able to facilitate your search?"</f>
        <v>[if Q83 = 1] If you wanted to find a job, would your familiy, friends, or acquaintances be able to facilitate your search?</v>
      </c>
      <c r="E90" s="7" t="s">
        <v>62</v>
      </c>
    </row>
    <row r="91" spans="1:5" ht="25.5">
      <c r="A91" s="123">
        <v>86</v>
      </c>
      <c r="B91" s="123"/>
      <c r="C91" s="6" t="s">
        <v>162</v>
      </c>
      <c r="D91" s="40" t="str">
        <f>"[if Q"&amp;A84&amp;" != 1] Before you started this work: Were you facilitated to start your work through familiy, friends, or acquaintances?"</f>
        <v>[if Q83 != 1] Before you started this work: Were you facilitated to start your work through familiy, friends, or acquaintances?</v>
      </c>
      <c r="E91" s="7" t="s">
        <v>62</v>
      </c>
    </row>
    <row r="92" spans="1:5" ht="63.75">
      <c r="A92" s="123">
        <v>87</v>
      </c>
      <c r="B92" s="123"/>
      <c r="C92" s="41" t="s">
        <v>163</v>
      </c>
      <c r="D92" s="42" t="str">
        <f>"[if Q"&amp;A84&amp;" = 1] Why are you currently not working?"</f>
        <v>[if Q83 = 1] Why are you currently not working?</v>
      </c>
      <c r="E92" s="33" t="s">
        <v>164</v>
      </c>
    </row>
    <row r="93" spans="1:5" ht="38.25">
      <c r="A93" s="123">
        <v>90</v>
      </c>
      <c r="B93" s="123"/>
      <c r="C93" s="41" t="s">
        <v>165</v>
      </c>
      <c r="D93" s="42" t="str">
        <f>"[if Q"&amp;A84&amp;" ! = 1] How would you describe your job? [Read out]"</f>
        <v>[if Q83 ! = 1] How would you describe your job? [Read out]</v>
      </c>
      <c r="E93" s="33" t="s">
        <v>166</v>
      </c>
    </row>
    <row r="94" spans="1:5" ht="25.5">
      <c r="A94" s="123">
        <v>95</v>
      </c>
      <c r="B94" s="123"/>
      <c r="C94" s="41" t="s">
        <v>167</v>
      </c>
      <c r="D94" s="42" t="s">
        <v>168</v>
      </c>
      <c r="E94" s="33" t="s">
        <v>169</v>
      </c>
    </row>
    <row r="95" spans="1:5">
      <c r="A95" s="123">
        <v>96</v>
      </c>
      <c r="B95" s="123"/>
      <c r="C95" s="9" t="s">
        <v>170</v>
      </c>
      <c r="D95" s="40" t="str">
        <f>"[if Q"&amp;A84&amp;" != 1 (not employed)] Is your current job officially registered?"</f>
        <v>[if Q83 != 1 (not employed)] Is your current job officially registered?</v>
      </c>
      <c r="E95" s="42" t="s">
        <v>62</v>
      </c>
    </row>
    <row r="96" spans="1:5">
      <c r="A96" s="115" t="s">
        <v>434</v>
      </c>
      <c r="B96" s="115"/>
      <c r="C96" s="115"/>
      <c r="D96" s="115"/>
      <c r="E96" s="115"/>
    </row>
    <row r="97" spans="1:5">
      <c r="A97" s="123"/>
      <c r="B97" s="123"/>
      <c r="C97" s="32" t="s">
        <v>22</v>
      </c>
      <c r="D97" s="33" t="s">
        <v>171</v>
      </c>
      <c r="E97" s="21"/>
    </row>
    <row r="98" spans="1:5" ht="63.75">
      <c r="A98" s="123">
        <v>113</v>
      </c>
      <c r="B98" s="123"/>
      <c r="C98" s="32" t="s">
        <v>172</v>
      </c>
      <c r="D98" s="33" t="s">
        <v>173</v>
      </c>
      <c r="E98" s="33" t="s">
        <v>174</v>
      </c>
    </row>
    <row r="99" spans="1:5" ht="51">
      <c r="A99" s="123">
        <v>114</v>
      </c>
      <c r="B99" s="123"/>
      <c r="C99" s="41" t="s">
        <v>175</v>
      </c>
      <c r="D99" s="42" t="s">
        <v>176</v>
      </c>
      <c r="E99" s="33" t="s">
        <v>128</v>
      </c>
    </row>
    <row r="100" spans="1:5">
      <c r="A100" s="121"/>
      <c r="B100" s="129"/>
      <c r="C100" s="98" t="s">
        <v>433</v>
      </c>
      <c r="D100" s="98"/>
      <c r="E100" s="98"/>
    </row>
    <row r="101" spans="1:5" ht="38.25">
      <c r="A101" s="123"/>
      <c r="B101" s="123"/>
      <c r="C101" s="35" t="s">
        <v>22</v>
      </c>
      <c r="D101" s="87" t="s">
        <v>429</v>
      </c>
      <c r="E101" s="33"/>
    </row>
    <row r="102" spans="1:5" ht="51">
      <c r="A102" s="123">
        <v>115</v>
      </c>
      <c r="B102" s="123"/>
      <c r="C102" s="41" t="s">
        <v>177</v>
      </c>
      <c r="D102" s="88" t="s">
        <v>430</v>
      </c>
      <c r="E102" s="27" t="s">
        <v>178</v>
      </c>
    </row>
    <row r="103" spans="1:5" s="71" customFormat="1">
      <c r="A103" s="123"/>
      <c r="B103" s="123"/>
      <c r="C103" s="35" t="s">
        <v>469</v>
      </c>
      <c r="D103" s="87" t="s">
        <v>470</v>
      </c>
      <c r="E103" s="27"/>
    </row>
    <row r="104" spans="1:5" s="71" customFormat="1">
      <c r="A104" s="123"/>
      <c r="B104" s="123"/>
      <c r="C104" s="35" t="s">
        <v>471</v>
      </c>
      <c r="D104" s="87" t="s">
        <v>472</v>
      </c>
      <c r="E104" s="27"/>
    </row>
    <row r="105" spans="1:5" ht="38.25">
      <c r="A105" s="123">
        <v>125</v>
      </c>
      <c r="B105" s="123"/>
      <c r="C105" s="36" t="s">
        <v>179</v>
      </c>
      <c r="D105" s="30" t="str">
        <f>"[if (Q300 != 1) &amp; (Q"&amp;A34&amp;" != Lebanon or  Q"&amp;A35&amp;" != Lebanese)] Did your family [that we talked about] have a history of work or circular migration (e.g. seasonal work migration)  to Lebanon before 2011?"</f>
        <v>[if (Q300 != 1) &amp; (Q26 != Lebanon or  Q28 != Lebanese)] Did your family [that we talked about] have a history of work or circular migration (e.g. seasonal work migration)  to Lebanon before 2011?</v>
      </c>
      <c r="E105" s="37" t="s">
        <v>180</v>
      </c>
    </row>
    <row r="106" spans="1:5" ht="51">
      <c r="A106" s="123">
        <v>126</v>
      </c>
      <c r="B106" s="123"/>
      <c r="C106" s="36" t="s">
        <v>181</v>
      </c>
      <c r="D106" s="30" t="str">
        <f>"[if (Q300 != 1) &amp;  (Q"&amp;A34&amp;" != Lebanon or (Q"&amp;A35&amp;"!= Lebanese &amp; Q"&amp;A37&amp;"=1))] When did you start to reside in Lebanon (for more than 3 months) for the first time?"</f>
        <v>[if (Q300 != 1) &amp;  (Q26 != Lebanon or (Q28!= Lebanese &amp; Q30=1))] When did you start to reside in Lebanon (for more than 3 months) for the first time?</v>
      </c>
      <c r="E106" s="30" t="s">
        <v>182</v>
      </c>
    </row>
    <row r="107" spans="1:5">
      <c r="A107" s="124"/>
      <c r="B107" s="124">
        <v>332</v>
      </c>
      <c r="C107" s="75" t="s">
        <v>183</v>
      </c>
      <c r="D107" s="76" t="str">
        <f>"[if Q"&amp;B12&amp; "= 1] Since our last visit: have you resided outside of Turkey (for more than 3 months)?"</f>
        <v>[if Q300= 1] Since our last visit: have you resided outside of Turkey (for more than 3 months)?</v>
      </c>
      <c r="E107" s="72" t="s">
        <v>180</v>
      </c>
    </row>
    <row r="108" spans="1:5" ht="51">
      <c r="A108" s="123">
        <v>127</v>
      </c>
      <c r="B108" s="123"/>
      <c r="C108" s="36" t="s">
        <v>184</v>
      </c>
      <c r="D108" s="30" t="str">
        <f>"[if (Q"&amp;B12&amp;"=0 or Q"&amp;B107&amp;" !=0) &amp; (Q"&amp;A34&amp;" != Lebanon or (Q"&amp;A35&amp;"!= Lebanese &amp; Q"&amp;A37&amp;"=1))] When was the last time that you moved to Lebanon (to reside in Lebanon for more than 3 months)?"</f>
        <v>[if (Q300=0 or Q332 !=0) &amp; (Q26 != Lebanon or (Q28!= Lebanese &amp; Q30=1))] When was the last time that you moved to Lebanon (to reside in Lebanon for more than 3 months)?</v>
      </c>
      <c r="E108" s="30" t="s">
        <v>185</v>
      </c>
    </row>
    <row r="109" spans="1:5" ht="51">
      <c r="A109" s="123">
        <v>128</v>
      </c>
      <c r="B109" s="123"/>
      <c r="C109" s="36" t="s">
        <v>186</v>
      </c>
      <c r="D109" s="37" t="str">
        <f>"[if (Q"&amp;B12&amp;"=0 or Q"&amp;B107&amp;" !=0) &amp; (Q"&amp;A34&amp;" != Lebanon or (Q"&amp;A35&amp;"!= Lebanese &amp; Q"&amp;A37&amp;"=1))] When you moved to Lebanon the last time: Did you migrate alone or in company? [Read out. Tick all that apply]"</f>
        <v>[if (Q300=0 or Q332 !=0) &amp; (Q26 != Lebanon or (Q28!= Lebanese &amp; Q30=1))] When you moved to Lebanon the last time: Did you migrate alone or in company? [Read out. Tick all that apply]</v>
      </c>
      <c r="E109" s="37" t="s">
        <v>187</v>
      </c>
    </row>
    <row r="110" spans="1:5" ht="25.5">
      <c r="A110" s="123">
        <v>129</v>
      </c>
      <c r="B110" s="123"/>
      <c r="C110" s="36" t="s">
        <v>188</v>
      </c>
      <c r="D110" s="37" t="str">
        <f>"[if (Q"&amp;B12&amp;"=0 or Q"&amp;B107&amp;" !=0) &amp; (Q"&amp;A34&amp;" != Lebanon or (Q"&amp;A35&amp;"!= Lebanese &amp; Q"&amp;A37&amp;"=1)) &amp; Q"&amp;A109&amp;" != 2] When you moved to Lebanon the last time: Were you married or in a committed relationship?"</f>
        <v>[if (Q300=0 or Q332 !=0) &amp; (Q26 != Lebanon or (Q28!= Lebanese &amp; Q30=1)) &amp; Q128 != 2] When you moved to Lebanon the last time: Were you married or in a committed relationship?</v>
      </c>
      <c r="E110" s="37" t="s">
        <v>62</v>
      </c>
    </row>
    <row r="111" spans="1:5" ht="25.5">
      <c r="A111" s="123">
        <v>130</v>
      </c>
      <c r="B111" s="123"/>
      <c r="C111" s="36" t="s">
        <v>189</v>
      </c>
      <c r="D111" s="37" t="str">
        <f>"[if (Q"&amp;B12&amp;"=0) &amp; (Q"&amp;A34&amp;" != Lebanon or (Q"&amp;A35&amp;"!= Lebanese &amp; Q"&amp;A37&amp;"=1)) &amp; Q"&amp;A110&amp;" = 1] Has that spouse or partner moved to Lebanon as well (or was already staying in Lebanon)?"</f>
        <v>[if (Q300=0) &amp; (Q26 != Lebanon or (Q28!= Lebanese &amp; Q30=1)) &amp; Q129 = 1] Has that spouse or partner moved to Lebanon as well (or was already staying in Lebanon)?</v>
      </c>
      <c r="E111" s="37" t="s">
        <v>190</v>
      </c>
    </row>
    <row r="112" spans="1:5" ht="38.25">
      <c r="A112" s="123">
        <v>131</v>
      </c>
      <c r="B112" s="123"/>
      <c r="C112" s="36" t="s">
        <v>191</v>
      </c>
      <c r="D112" s="37" t="str">
        <f>"[if (Q"&amp;B12&amp;"=0 or Q"&amp;B107&amp;" !=0) &amp; (Q"&amp;A34&amp;" != Lebanon or (Q"&amp;A35&amp;"!= Lebanese &amp; Q"&amp;A37&amp;"=1)) &amp;  Q"&amp;A111&amp;" = 1] When you moved to Lebanon the last time: Have you moved to Lebanon before or after your spouse/partner?"</f>
        <v>[if (Q300=0 or Q332 !=0) &amp; (Q26 != Lebanon or (Q28!= Lebanese &amp; Q30=1)) &amp;  Q130 = 1] When you moved to Lebanon the last time: Have you moved to Lebanon before or after your spouse/partner?</v>
      </c>
      <c r="E112" s="37" t="s">
        <v>192</v>
      </c>
    </row>
    <row r="113" spans="1:5" ht="255">
      <c r="A113" s="123">
        <v>132</v>
      </c>
      <c r="B113" s="123"/>
      <c r="C113" s="31" t="s">
        <v>193</v>
      </c>
      <c r="D113" s="37" t="str">
        <f>"[if (Q"&amp;B12&amp;"=0) &amp; Q"&amp;A34&amp;" != Lebanon or (Q"&amp;A35&amp;"!= Lebanese &amp; Q"&amp;A37&amp;"=1)] What were the most important reasons for you to move to Lebanon in particular?
[Tick all that apply]"</f>
        <v>[if (Q300=0) &amp; Q26 != Lebanon or (Q28!= Lebanese &amp; Q30=1)] What were the most important reasons for you to move to Lebanon in particular?
[Tick all that apply]</v>
      </c>
      <c r="E113" s="37" t="s">
        <v>194</v>
      </c>
    </row>
    <row r="114" spans="1:5" ht="76.5">
      <c r="A114" s="123">
        <v>133</v>
      </c>
      <c r="B114" s="123"/>
      <c r="C114" s="36" t="s">
        <v>195</v>
      </c>
      <c r="D114" s="37" t="str">
        <f>"[if (Q"&amp;B12&amp;"=0 or Q"&amp;B107&amp;" !=0) &amp; (Q"&amp;A34&amp;" != Lebanon or (Q"&amp;A35&amp;"!= Lebanese &amp; Q"&amp;A37&amp;"=1))]  What type of residence permit did you use?"</f>
        <v>[if (Q300=0 or Q332 !=0) &amp; (Q26 != Lebanon or (Q28!= Lebanese &amp; Q30=1))]  What type of residence permit did you use?</v>
      </c>
      <c r="E114" s="37" t="s">
        <v>196</v>
      </c>
    </row>
    <row r="115" spans="1:5" ht="38.25">
      <c r="A115" s="123">
        <v>134</v>
      </c>
      <c r="B115" s="123"/>
      <c r="C115" s="36" t="s">
        <v>197</v>
      </c>
      <c r="D115" s="37" t="str">
        <f>"[if (Q"&amp;B12&amp;"=0 or Q"&amp;B107&amp;" !=0) &amp; (Q"&amp;A34&amp;" != Lebanon or (Q"&amp;A35&amp;"!= Lebanese &amp; Q"&amp;A37&amp;"=1))] When you left your last permanent place of residence before you moved to Lebanon the last time: Was Lebanon the destination that you intended on migrating to?"</f>
        <v>[if (Q300=0 or Q332 !=0) &amp; (Q26 != Lebanon or (Q28!= Lebanese &amp; Q30=1))] When you left your last permanent place of residence before you moved to Lebanon the last time: Was Lebanon the destination that you intended on migrating to?</v>
      </c>
      <c r="E115" s="37" t="s">
        <v>180</v>
      </c>
    </row>
    <row r="116" spans="1:5">
      <c r="A116" s="123">
        <v>135</v>
      </c>
      <c r="B116" s="123"/>
      <c r="C116" s="41" t="s">
        <v>198</v>
      </c>
      <c r="D116" s="42" t="s">
        <v>199</v>
      </c>
      <c r="E116" s="33" t="s">
        <v>48</v>
      </c>
    </row>
    <row r="117" spans="1:5" ht="25.5">
      <c r="A117" s="123">
        <v>145</v>
      </c>
      <c r="B117" s="123"/>
      <c r="C117" s="9" t="s">
        <v>200</v>
      </c>
      <c r="D117" s="77" t="s">
        <v>435</v>
      </c>
      <c r="E117" s="33" t="s">
        <v>48</v>
      </c>
    </row>
    <row r="118" spans="1:5" ht="102">
      <c r="A118" s="123">
        <v>146</v>
      </c>
      <c r="B118" s="123"/>
      <c r="C118" s="9" t="s">
        <v>201</v>
      </c>
      <c r="D118" s="40" t="str">
        <f>"[if Q"&amp;A117&amp;" = 1] Why did you have to return? [tick all that apply]"</f>
        <v>[if Q145 = 1] Why did you have to return? [tick all that apply]</v>
      </c>
      <c r="E118" s="33" t="s">
        <v>202</v>
      </c>
    </row>
    <row r="119" spans="1:5" ht="25.5">
      <c r="A119" s="124">
        <v>147</v>
      </c>
      <c r="B119" s="124"/>
      <c r="C119" s="80" t="s">
        <v>203</v>
      </c>
      <c r="D119" s="77" t="s">
        <v>431</v>
      </c>
      <c r="E119" s="89" t="s">
        <v>48</v>
      </c>
    </row>
    <row r="120" spans="1:5" ht="76.5">
      <c r="A120" s="124">
        <v>148</v>
      </c>
      <c r="B120" s="124"/>
      <c r="C120" s="80" t="s">
        <v>204</v>
      </c>
      <c r="D120" s="77" t="str">
        <f>"[if Q"&amp;A119&amp;" = 1] Why were you not able to start your journey? [tick all that apply]"</f>
        <v>[if Q147 = 1] Why were you not able to start your journey? [tick all that apply]</v>
      </c>
      <c r="E120" s="89" t="s">
        <v>205</v>
      </c>
    </row>
    <row r="121" spans="1:5" ht="25.5">
      <c r="A121" s="124"/>
      <c r="B121" s="124"/>
      <c r="C121" s="90" t="s">
        <v>22</v>
      </c>
      <c r="D121" s="91" t="s">
        <v>206</v>
      </c>
      <c r="E121" s="92"/>
    </row>
    <row r="122" spans="1:5" ht="63.75">
      <c r="A122" s="124"/>
      <c r="B122" s="124">
        <f>B88+1</f>
        <v>309</v>
      </c>
      <c r="C122" s="93" t="s">
        <v>207</v>
      </c>
      <c r="D122" s="94" t="s">
        <v>208</v>
      </c>
      <c r="E122" s="95" t="s">
        <v>209</v>
      </c>
    </row>
    <row r="123" spans="1:5" ht="63.75">
      <c r="A123" s="124"/>
      <c r="B123" s="124">
        <f t="shared" ref="B123:B125" si="2">B122+1</f>
        <v>310</v>
      </c>
      <c r="C123" s="93" t="s">
        <v>210</v>
      </c>
      <c r="D123" s="94" t="s">
        <v>211</v>
      </c>
      <c r="E123" s="95" t="s">
        <v>209</v>
      </c>
    </row>
    <row r="124" spans="1:5" ht="63.75">
      <c r="A124" s="124"/>
      <c r="B124" s="124">
        <f t="shared" si="2"/>
        <v>311</v>
      </c>
      <c r="C124" s="93" t="s">
        <v>212</v>
      </c>
      <c r="D124" s="77" t="s">
        <v>213</v>
      </c>
      <c r="E124" s="95" t="s">
        <v>209</v>
      </c>
    </row>
    <row r="125" spans="1:5" ht="63.75">
      <c r="A125" s="124"/>
      <c r="B125" s="124">
        <f t="shared" si="2"/>
        <v>312</v>
      </c>
      <c r="C125" s="93" t="s">
        <v>214</v>
      </c>
      <c r="D125" s="77" t="s">
        <v>215</v>
      </c>
      <c r="E125" s="95" t="s">
        <v>209</v>
      </c>
    </row>
    <row r="126" spans="1:5">
      <c r="A126" s="121"/>
      <c r="B126" s="132"/>
      <c r="C126" s="107" t="s">
        <v>432</v>
      </c>
      <c r="D126" s="107"/>
      <c r="E126" s="107"/>
    </row>
    <row r="127" spans="1:5" ht="25.5">
      <c r="A127" s="123"/>
      <c r="B127" s="123"/>
      <c r="C127" s="32" t="s">
        <v>22</v>
      </c>
      <c r="D127" s="33" t="s">
        <v>216</v>
      </c>
      <c r="E127" s="42"/>
    </row>
    <row r="128" spans="1:5" ht="38.25">
      <c r="A128" s="123">
        <v>151</v>
      </c>
      <c r="B128" s="123"/>
      <c r="C128" s="41" t="s">
        <v>217</v>
      </c>
      <c r="D128" s="42" t="str">
        <f>"[if Q"&amp;A30&amp;" = 6 (fam member abroad)] How many of your family members [that we talked about] who live outside of Lebanon would you be able to contact for support if you wanted to migrate (for more than 3 months)?"</f>
        <v>[if Q18 = 6 (fam member abroad)] How many of your family members [that we talked about] who live outside of Lebanon would you be able to contact for support if you wanted to migrate (for more than 3 months)?</v>
      </c>
      <c r="E128" s="33" t="s">
        <v>48</v>
      </c>
    </row>
    <row r="129" spans="1:5" ht="38.25">
      <c r="A129" s="123">
        <v>152</v>
      </c>
      <c r="B129" s="123"/>
      <c r="C129" s="41" t="s">
        <v>218</v>
      </c>
      <c r="D129" s="42" t="s">
        <v>219</v>
      </c>
      <c r="E129" s="33" t="s">
        <v>48</v>
      </c>
    </row>
    <row r="130" spans="1:5" ht="51">
      <c r="A130" s="123">
        <v>153</v>
      </c>
      <c r="B130" s="123"/>
      <c r="C130" s="41" t="s">
        <v>220</v>
      </c>
      <c r="D130" s="42" t="str">
        <f>"[if Q"&amp;A129&amp;" &gt; 0] In which countries do they live? [list up to five countries]"</f>
        <v>[if Q152 &gt; 0] In which countries do they live? [list up to five countries]</v>
      </c>
      <c r="E130" s="33" t="s">
        <v>424</v>
      </c>
    </row>
    <row r="131" spans="1:5">
      <c r="A131" s="133" t="s">
        <v>436</v>
      </c>
      <c r="B131" s="134"/>
      <c r="C131" s="56"/>
      <c r="D131" s="68"/>
      <c r="E131" s="39"/>
    </row>
    <row r="132" spans="1:5" ht="38.25">
      <c r="A132" s="123"/>
      <c r="B132" s="123"/>
      <c r="C132" s="9" t="s">
        <v>22</v>
      </c>
      <c r="D132" s="40" t="s">
        <v>221</v>
      </c>
      <c r="E132" s="40"/>
    </row>
    <row r="133" spans="1:5" ht="51">
      <c r="A133" s="123">
        <v>156</v>
      </c>
      <c r="B133" s="123"/>
      <c r="C133" s="9" t="s">
        <v>222</v>
      </c>
      <c r="D133" s="40" t="s">
        <v>223</v>
      </c>
      <c r="E133" s="48" t="s">
        <v>178</v>
      </c>
    </row>
    <row r="134" spans="1:5" ht="51">
      <c r="A134" s="123">
        <v>157</v>
      </c>
      <c r="B134" s="123"/>
      <c r="C134" s="9" t="s">
        <v>224</v>
      </c>
      <c r="D134" s="40" t="s">
        <v>225</v>
      </c>
      <c r="E134" s="33" t="s">
        <v>226</v>
      </c>
    </row>
    <row r="135" spans="1:5" ht="51">
      <c r="A135" s="123">
        <v>204</v>
      </c>
      <c r="B135" s="123"/>
      <c r="C135" s="41" t="s">
        <v>227</v>
      </c>
      <c r="D135" s="42" t="s">
        <v>228</v>
      </c>
      <c r="E135" s="33" t="s">
        <v>229</v>
      </c>
    </row>
    <row r="136" spans="1:5">
      <c r="A136" s="124"/>
      <c r="B136" s="124">
        <f>B144+1</f>
        <v>314</v>
      </c>
      <c r="C136" s="78" t="s">
        <v>417</v>
      </c>
      <c r="D136" s="77" t="s">
        <v>230</v>
      </c>
      <c r="E136" s="89" t="s">
        <v>231</v>
      </c>
    </row>
    <row r="137" spans="1:5">
      <c r="A137" s="135"/>
      <c r="B137" s="135"/>
      <c r="C137" s="43" t="str">
        <f>"Randomize order of Q"&amp;A139&amp;" to Q"&amp;A142&amp;""</f>
        <v>Randomize order of Q158 to Q163</v>
      </c>
      <c r="D137" s="44"/>
      <c r="E137" s="44"/>
    </row>
    <row r="138" spans="1:5">
      <c r="A138" s="123"/>
      <c r="B138" s="123"/>
      <c r="C138" s="26" t="s">
        <v>232</v>
      </c>
      <c r="D138" s="48" t="s">
        <v>233</v>
      </c>
      <c r="E138" s="38"/>
    </row>
    <row r="139" spans="1:5" ht="51">
      <c r="A139" s="123">
        <v>158</v>
      </c>
      <c r="B139" s="123"/>
      <c r="C139" s="26" t="s">
        <v>234</v>
      </c>
      <c r="D139" s="48" t="s">
        <v>235</v>
      </c>
      <c r="E139" s="48" t="s">
        <v>178</v>
      </c>
    </row>
    <row r="140" spans="1:5" ht="51">
      <c r="A140" s="123">
        <v>161</v>
      </c>
      <c r="B140" s="123"/>
      <c r="C140" s="26" t="s">
        <v>236</v>
      </c>
      <c r="D140" s="48" t="s">
        <v>237</v>
      </c>
      <c r="E140" s="38" t="s">
        <v>178</v>
      </c>
    </row>
    <row r="141" spans="1:5" ht="51">
      <c r="A141" s="123">
        <v>162</v>
      </c>
      <c r="B141" s="123"/>
      <c r="C141" s="26" t="s">
        <v>238</v>
      </c>
      <c r="D141" s="48" t="s">
        <v>239</v>
      </c>
      <c r="E141" s="38" t="s">
        <v>178</v>
      </c>
    </row>
    <row r="142" spans="1:5" ht="51">
      <c r="A142" s="123">
        <v>163</v>
      </c>
      <c r="B142" s="123"/>
      <c r="C142" s="26" t="s">
        <v>240</v>
      </c>
      <c r="D142" s="48" t="s">
        <v>241</v>
      </c>
      <c r="E142" s="48" t="s">
        <v>178</v>
      </c>
    </row>
    <row r="143" spans="1:5" ht="38.25">
      <c r="A143" s="123">
        <v>164</v>
      </c>
      <c r="B143" s="123"/>
      <c r="C143" s="26" t="s">
        <v>242</v>
      </c>
      <c r="D143" s="48" t="s">
        <v>243</v>
      </c>
      <c r="E143" s="21" t="s">
        <v>244</v>
      </c>
    </row>
    <row r="144" spans="1:5" ht="51">
      <c r="A144" s="124"/>
      <c r="B144" s="124">
        <f>B125+1</f>
        <v>313</v>
      </c>
      <c r="C144" s="96" t="s">
        <v>245</v>
      </c>
      <c r="D144" s="74" t="s">
        <v>246</v>
      </c>
      <c r="E144" s="83" t="s">
        <v>178</v>
      </c>
    </row>
    <row r="145" spans="1:5" ht="38.25">
      <c r="A145" s="123">
        <v>165</v>
      </c>
      <c r="B145" s="123"/>
      <c r="C145" s="15" t="s">
        <v>247</v>
      </c>
      <c r="D145" s="45" t="s">
        <v>248</v>
      </c>
      <c r="E145" s="16" t="s">
        <v>62</v>
      </c>
    </row>
    <row r="146" spans="1:5">
      <c r="A146" s="121"/>
      <c r="B146" s="136"/>
      <c r="C146" s="97" t="s">
        <v>438</v>
      </c>
      <c r="D146" s="46"/>
      <c r="E146" s="55"/>
    </row>
    <row r="147" spans="1:5" ht="38.25">
      <c r="A147" s="124"/>
      <c r="B147" s="124"/>
      <c r="C147" s="96" t="s">
        <v>22</v>
      </c>
      <c r="D147" s="74" t="s">
        <v>437</v>
      </c>
      <c r="E147" s="89"/>
    </row>
    <row r="148" spans="1:5" ht="25.5">
      <c r="A148" s="123">
        <v>166</v>
      </c>
      <c r="B148" s="123"/>
      <c r="C148" s="26" t="s">
        <v>249</v>
      </c>
      <c r="D148" s="47" t="s">
        <v>250</v>
      </c>
      <c r="E148" s="7" t="s">
        <v>142</v>
      </c>
    </row>
    <row r="149" spans="1:5" ht="51">
      <c r="A149" s="123">
        <v>173</v>
      </c>
      <c r="B149" s="123"/>
      <c r="C149" s="26" t="s">
        <v>251</v>
      </c>
      <c r="D149" s="47" t="str">
        <f>"[if Q"&amp;A148&amp;"= 3 to 5] In Lebanon, which of the following national groups would you say is discriminated against the most? Please assign values from 0 which stands for 'not discriminated against at all' to 10 which stands for 'most strongly discriminated against' to e"&amp;"ach of the following nationalities. Any values in between are valid, too."</f>
        <v>[if Q166= 3 to 5] In Lebanon, which of the following national groups would you say is discriminated against the most? Please assign values from 0 which stands for 'not discriminated against at all' to 10 which stands for 'most strongly discriminated against' to each of the following nationalities. Any values in between are valid, too.</v>
      </c>
      <c r="E149" s="7" t="s">
        <v>252</v>
      </c>
    </row>
    <row r="150" spans="1:5">
      <c r="A150" s="121"/>
      <c r="B150" s="137"/>
      <c r="C150" s="108" t="s">
        <v>439</v>
      </c>
      <c r="D150" s="108"/>
      <c r="E150" s="108"/>
    </row>
    <row r="151" spans="1:5">
      <c r="A151" s="123"/>
      <c r="B151" s="123"/>
      <c r="C151" s="26"/>
      <c r="D151" s="48" t="s">
        <v>253</v>
      </c>
      <c r="E151" s="33"/>
    </row>
    <row r="152" spans="1:5">
      <c r="A152" s="123">
        <v>174</v>
      </c>
      <c r="B152" s="123"/>
      <c r="C152" s="26" t="s">
        <v>254</v>
      </c>
      <c r="D152" s="48" t="s">
        <v>255</v>
      </c>
      <c r="E152" s="33" t="s">
        <v>62</v>
      </c>
    </row>
    <row r="153" spans="1:5" ht="25.5">
      <c r="A153" s="123">
        <v>175</v>
      </c>
      <c r="B153" s="123"/>
      <c r="C153" s="26" t="s">
        <v>256</v>
      </c>
      <c r="D153" s="48" t="str">
        <f>"[if Q"&amp;A152&amp;"=1] Have you experienced discrimination in this area (i.e. in your search) and if so, how often? [Read out]"</f>
        <v>[if Q174=1] Have you experienced discrimination in this area (i.e. in your search) and if so, how often? [Read out]</v>
      </c>
      <c r="E153" s="33" t="s">
        <v>142</v>
      </c>
    </row>
    <row r="154" spans="1:5" ht="51">
      <c r="A154" s="123">
        <v>176</v>
      </c>
      <c r="B154" s="123"/>
      <c r="C154" s="26" t="s">
        <v>257</v>
      </c>
      <c r="D154" s="48" t="str">
        <f>"[if Q"&amp;A153&amp;"&gt;2] On what grounds have you felt discrimated against? [Read out. Tick all that apply.]"</f>
        <v>[if Q175&gt;2] On what grounds have you felt discrimated against? [Read out. Tick all that apply.]</v>
      </c>
      <c r="E154" s="49" t="s">
        <v>258</v>
      </c>
    </row>
    <row r="155" spans="1:5" ht="25.5">
      <c r="A155" s="123">
        <v>177</v>
      </c>
      <c r="B155" s="123"/>
      <c r="C155" s="26" t="s">
        <v>259</v>
      </c>
      <c r="D155" s="48" t="s">
        <v>260</v>
      </c>
      <c r="E155" s="33" t="s">
        <v>62</v>
      </c>
    </row>
    <row r="156" spans="1:5" ht="25.5">
      <c r="A156" s="123">
        <v>178</v>
      </c>
      <c r="B156" s="123"/>
      <c r="C156" s="26" t="s">
        <v>261</v>
      </c>
      <c r="D156" s="48" t="str">
        <f>"[if Q"&amp;A155&amp;"=1] Have you experienced discrimination in this area (i.e. in your search) and if so, how often? [Read out]"</f>
        <v>[if Q177=1] Have you experienced discrimination in this area (i.e. in your search) and if so, how often? [Read out]</v>
      </c>
      <c r="E156" s="33" t="s">
        <v>142</v>
      </c>
    </row>
    <row r="157" spans="1:5" ht="51">
      <c r="A157" s="123">
        <v>179</v>
      </c>
      <c r="B157" s="123"/>
      <c r="C157" s="26" t="s">
        <v>262</v>
      </c>
      <c r="D157" s="48" t="str">
        <f>"[if Q"&amp;A156&amp;"&gt;2] On what grounds have you felt discrimated against? [Read out. Tick all that apply.]"</f>
        <v>[if Q178&gt;2] On what grounds have you felt discrimated against? [Read out. Tick all that apply.]</v>
      </c>
      <c r="E157" s="49" t="s">
        <v>258</v>
      </c>
    </row>
    <row r="158" spans="1:5" ht="25.5">
      <c r="A158" s="123">
        <v>180</v>
      </c>
      <c r="B158" s="123"/>
      <c r="C158" s="26" t="s">
        <v>263</v>
      </c>
      <c r="D158" s="48" t="s">
        <v>264</v>
      </c>
      <c r="E158" s="33" t="s">
        <v>62</v>
      </c>
    </row>
    <row r="159" spans="1:5" ht="25.5">
      <c r="A159" s="123">
        <v>181</v>
      </c>
      <c r="B159" s="123"/>
      <c r="C159" s="26" t="s">
        <v>265</v>
      </c>
      <c r="D159" s="48" t="str">
        <f>"[if Q"&amp;A158&amp;"=1] Have you experienced discrimination in this area (i.e. in your contact) and if so, how often? [Read out]"</f>
        <v>[if Q180=1] Have you experienced discrimination in this area (i.e. in your contact) and if so, how often? [Read out]</v>
      </c>
      <c r="E159" s="33" t="s">
        <v>142</v>
      </c>
    </row>
    <row r="160" spans="1:5" ht="51">
      <c r="A160" s="123">
        <v>182</v>
      </c>
      <c r="B160" s="123"/>
      <c r="C160" s="26" t="s">
        <v>266</v>
      </c>
      <c r="D160" s="48" t="str">
        <f>"[if Q"&amp;A159&amp;"&gt;2] On what grounds have you felt discrimated against? [Read out. Tick all that apply.]"</f>
        <v>[if Q181&gt;2] On what grounds have you felt discrimated against? [Read out. Tick all that apply.]</v>
      </c>
      <c r="E160" s="49" t="s">
        <v>258</v>
      </c>
    </row>
    <row r="161" spans="1:5">
      <c r="A161" s="123">
        <v>183</v>
      </c>
      <c r="B161" s="123"/>
      <c r="C161" s="26" t="s">
        <v>267</v>
      </c>
      <c r="D161" s="48" t="s">
        <v>268</v>
      </c>
      <c r="E161" s="33" t="s">
        <v>62</v>
      </c>
    </row>
    <row r="162" spans="1:5" ht="25.5">
      <c r="A162" s="123">
        <v>184</v>
      </c>
      <c r="B162" s="123"/>
      <c r="C162" s="26" t="s">
        <v>269</v>
      </c>
      <c r="D162" s="48" t="str">
        <f>"[if Q"&amp;A161&amp;"=1] Have you experienced discrimination in this area (i.e. in your job) and if so, how often? [Read out]"</f>
        <v>[if Q183=1] Have you experienced discrimination in this area (i.e. in your job) and if so, how often? [Read out]</v>
      </c>
      <c r="E162" s="33" t="s">
        <v>142</v>
      </c>
    </row>
    <row r="163" spans="1:5" ht="51">
      <c r="A163" s="123">
        <v>185</v>
      </c>
      <c r="B163" s="123"/>
      <c r="C163" s="26" t="s">
        <v>270</v>
      </c>
      <c r="D163" s="48" t="str">
        <f>"[if Q"&amp;A162&amp;"&gt;2] On what grounds have you felt discrimated against? [Read out. Tick all that apply.]"</f>
        <v>[if Q184&gt;2] On what grounds have you felt discrimated against? [Read out. Tick all that apply.]</v>
      </c>
      <c r="E163" s="49" t="s">
        <v>258</v>
      </c>
    </row>
    <row r="164" spans="1:5" ht="25.5">
      <c r="A164" s="123">
        <v>189</v>
      </c>
      <c r="B164" s="123"/>
      <c r="C164" s="26" t="s">
        <v>418</v>
      </c>
      <c r="D164" s="48" t="s">
        <v>271</v>
      </c>
      <c r="E164" s="33" t="s">
        <v>142</v>
      </c>
    </row>
    <row r="165" spans="1:5" ht="25.5">
      <c r="A165" s="123">
        <v>190</v>
      </c>
      <c r="B165" s="123"/>
      <c r="C165" s="26" t="s">
        <v>419</v>
      </c>
      <c r="D165" s="48" t="s">
        <v>272</v>
      </c>
      <c r="E165" s="33" t="s">
        <v>142</v>
      </c>
    </row>
    <row r="166" spans="1:5" ht="25.5">
      <c r="A166" s="123"/>
      <c r="B166" s="123"/>
      <c r="C166" s="50" t="s">
        <v>22</v>
      </c>
      <c r="D166" s="47" t="s">
        <v>273</v>
      </c>
      <c r="E166" s="7"/>
    </row>
    <row r="167" spans="1:5" ht="25.5">
      <c r="A167" s="123">
        <v>191</v>
      </c>
      <c r="B167" s="123"/>
      <c r="C167" s="51" t="s">
        <v>274</v>
      </c>
      <c r="D167" s="52" t="s">
        <v>275</v>
      </c>
      <c r="E167" s="53" t="s">
        <v>142</v>
      </c>
    </row>
    <row r="168" spans="1:5" ht="25.5">
      <c r="A168" s="123">
        <v>192</v>
      </c>
      <c r="B168" s="123"/>
      <c r="C168" s="54" t="s">
        <v>276</v>
      </c>
      <c r="D168" s="52" t="s">
        <v>277</v>
      </c>
      <c r="E168" s="53" t="s">
        <v>142</v>
      </c>
    </row>
    <row r="169" spans="1:5" ht="25.5">
      <c r="A169" s="123">
        <v>193</v>
      </c>
      <c r="B169" s="123"/>
      <c r="C169" s="54" t="s">
        <v>278</v>
      </c>
      <c r="D169" s="52" t="s">
        <v>279</v>
      </c>
      <c r="E169" s="53" t="s">
        <v>142</v>
      </c>
    </row>
    <row r="170" spans="1:5" ht="25.5">
      <c r="A170" s="123">
        <v>194</v>
      </c>
      <c r="B170" s="123"/>
      <c r="C170" s="51" t="s">
        <v>280</v>
      </c>
      <c r="D170" s="52" t="s">
        <v>281</v>
      </c>
      <c r="E170" s="53" t="s">
        <v>142</v>
      </c>
    </row>
    <row r="171" spans="1:5">
      <c r="A171" s="121"/>
      <c r="B171" s="129"/>
      <c r="C171" s="98" t="s">
        <v>450</v>
      </c>
      <c r="D171" s="98"/>
      <c r="E171" s="98"/>
    </row>
    <row r="172" spans="1:5" ht="25.5">
      <c r="A172" s="123"/>
      <c r="B172" s="123"/>
      <c r="C172" s="41" t="s">
        <v>22</v>
      </c>
      <c r="D172" s="42" t="s">
        <v>282</v>
      </c>
      <c r="E172" s="40"/>
    </row>
    <row r="173" spans="1:5" ht="38.25">
      <c r="A173" s="123">
        <v>198</v>
      </c>
      <c r="B173" s="123"/>
      <c r="C173" s="41" t="s">
        <v>283</v>
      </c>
      <c r="D173" s="42" t="s">
        <v>416</v>
      </c>
      <c r="E173" s="40" t="s">
        <v>48</v>
      </c>
    </row>
    <row r="174" spans="1:5" ht="25.5">
      <c r="A174" s="123">
        <v>199</v>
      </c>
      <c r="B174" s="123"/>
      <c r="C174" s="32" t="s">
        <v>284</v>
      </c>
      <c r="D174" s="33" t="str">
        <f>"[if Q"&amp;A173&amp;" != 0] Have you made concrete plans to move away from your current place of residence within the next 12 months? (move &gt; 3 months)"</f>
        <v>[if Q198 != 0] Have you made concrete plans to move away from your current place of residence within the next 12 months? (move &gt; 3 months)</v>
      </c>
      <c r="E174" s="33" t="s">
        <v>62</v>
      </c>
    </row>
    <row r="175" spans="1:5" ht="63.75">
      <c r="A175" s="123">
        <v>200</v>
      </c>
      <c r="B175" s="123"/>
      <c r="C175" s="41" t="s">
        <v>285</v>
      </c>
      <c r="D175" s="42" t="str">
        <f>"[if Q"&amp;A174&amp;" = 1] Where do you plan to move?"</f>
        <v>[if Q199 = 1] Where do you plan to move?</v>
      </c>
      <c r="E175" s="33" t="s">
        <v>422</v>
      </c>
    </row>
    <row r="176" spans="1:5" ht="25.5">
      <c r="A176" s="123">
        <v>201</v>
      </c>
      <c r="B176" s="123"/>
      <c r="C176" s="41" t="s">
        <v>286</v>
      </c>
      <c r="D176" s="42" t="str">
        <f>"[if Q"&amp;A174&amp;" = 1] Have you made any preparations for this move? (e.g. applied for visa, booked travel, talked to facilitator)"</f>
        <v>[if Q199 = 1] Have you made any preparations for this move? (e.g. applied for visa, booked travel, talked to facilitator)</v>
      </c>
      <c r="E176" s="33" t="s">
        <v>62</v>
      </c>
    </row>
    <row r="177" spans="1:5" ht="51">
      <c r="A177" s="123">
        <v>202</v>
      </c>
      <c r="B177" s="123"/>
      <c r="C177" s="41" t="s">
        <v>287</v>
      </c>
      <c r="D177" s="42" t="str">
        <f>"What is your expectation about your life satisfaction two years from now? You expect your life satisfaction to be [..] [Read out. If Q"&amp;A173&amp;" = 0 ► Q"&amp;A180&amp;"]"</f>
        <v>What is your expectation about your life satisfaction two years from now? You expect your life satisfaction to be [..] [Read out. If Q198 = 0 ► Q207]</v>
      </c>
      <c r="E177" s="33" t="s">
        <v>128</v>
      </c>
    </row>
    <row r="178" spans="1:5" ht="51">
      <c r="A178" s="123">
        <v>203</v>
      </c>
      <c r="B178" s="123"/>
      <c r="C178" s="41" t="s">
        <v>288</v>
      </c>
      <c r="D178" s="42" t="str">
        <f>"if [Q"&amp;A174&amp;" = 1] Assuming that you will need to stay in your current place of residence: What is your expectation about your life satisfaction two years from now? You expect your life satisfaction to be [..] [Read out]"</f>
        <v>if [Q199 = 1] Assuming that you will need to stay in your current place of residence: What is your expectation about your life satisfaction two years from now? You expect your life satisfaction to be [..] [Read out]</v>
      </c>
      <c r="E178" s="33" t="s">
        <v>128</v>
      </c>
    </row>
    <row r="179" spans="1:5" ht="255">
      <c r="A179" s="123">
        <v>206</v>
      </c>
      <c r="B179" s="123"/>
      <c r="C179" s="9" t="s">
        <v>289</v>
      </c>
      <c r="D179" s="40" t="str">
        <f>"[if Q"&amp;A174&amp;" = 1]  What are the most important reasons for you to move to [destination] in particular? [Tick all that apply]"</f>
        <v>[if Q199 = 1]  What are the most important reasons for you to move to [destination] in particular? [Tick all that apply]</v>
      </c>
      <c r="E179" s="33" t="s">
        <v>194</v>
      </c>
    </row>
    <row r="180" spans="1:5" ht="153">
      <c r="A180" s="123">
        <v>207</v>
      </c>
      <c r="B180" s="123"/>
      <c r="C180" s="9" t="s">
        <v>290</v>
      </c>
      <c r="D180" s="40" t="s">
        <v>291</v>
      </c>
      <c r="E180" s="33" t="s">
        <v>292</v>
      </c>
    </row>
    <row r="181" spans="1:5" ht="76.5">
      <c r="A181" s="123">
        <v>208</v>
      </c>
      <c r="B181" s="123"/>
      <c r="C181" s="41" t="s">
        <v>293</v>
      </c>
      <c r="D181" s="42" t="s">
        <v>294</v>
      </c>
      <c r="E181" s="33" t="s">
        <v>423</v>
      </c>
    </row>
    <row r="182" spans="1:5">
      <c r="A182" s="115" t="s">
        <v>440</v>
      </c>
      <c r="B182" s="115"/>
      <c r="C182" s="115"/>
      <c r="D182" s="115"/>
      <c r="E182" s="115"/>
    </row>
    <row r="183" spans="1:5">
      <c r="A183" s="138"/>
      <c r="B183" s="124"/>
      <c r="C183" s="101" t="s">
        <v>22</v>
      </c>
      <c r="D183" s="102" t="s">
        <v>449</v>
      </c>
      <c r="E183" s="102"/>
    </row>
    <row r="184" spans="1:5" ht="38.25">
      <c r="A184" s="124">
        <v>217</v>
      </c>
      <c r="B184" s="124"/>
      <c r="C184" s="96" t="s">
        <v>295</v>
      </c>
      <c r="D184" s="102" t="s">
        <v>296</v>
      </c>
      <c r="E184" s="74" t="s">
        <v>140</v>
      </c>
    </row>
    <row r="185" spans="1:5" ht="38.25">
      <c r="A185" s="124">
        <v>218</v>
      </c>
      <c r="B185" s="124"/>
      <c r="C185" s="96" t="s">
        <v>297</v>
      </c>
      <c r="D185" s="102" t="s">
        <v>298</v>
      </c>
      <c r="E185" s="74" t="s">
        <v>140</v>
      </c>
    </row>
    <row r="186" spans="1:5">
      <c r="A186" s="124"/>
      <c r="B186" s="124"/>
      <c r="C186" s="96" t="s">
        <v>232</v>
      </c>
      <c r="D186" s="74" t="s">
        <v>233</v>
      </c>
      <c r="E186" s="103"/>
    </row>
    <row r="187" spans="1:5" ht="51">
      <c r="A187" s="124"/>
      <c r="B187" s="124">
        <f>B136+1</f>
        <v>315</v>
      </c>
      <c r="C187" s="80" t="s">
        <v>299</v>
      </c>
      <c r="D187" s="77" t="s">
        <v>300</v>
      </c>
      <c r="E187" s="74" t="s">
        <v>178</v>
      </c>
    </row>
    <row r="188" spans="1:5" ht="51">
      <c r="A188" s="124"/>
      <c r="B188" s="124">
        <f>B187+1</f>
        <v>316</v>
      </c>
      <c r="C188" s="80" t="s">
        <v>301</v>
      </c>
      <c r="D188" s="77" t="s">
        <v>302</v>
      </c>
      <c r="E188" s="74" t="s">
        <v>178</v>
      </c>
    </row>
    <row r="189" spans="1:5">
      <c r="A189" s="121"/>
      <c r="B189" s="129"/>
      <c r="C189" s="98" t="s">
        <v>441</v>
      </c>
      <c r="D189" s="98"/>
      <c r="E189" s="98"/>
    </row>
    <row r="190" spans="1:5" ht="25.5">
      <c r="A190" s="123"/>
      <c r="B190" s="123"/>
      <c r="C190" s="41" t="s">
        <v>22</v>
      </c>
      <c r="D190" s="40" t="s">
        <v>303</v>
      </c>
      <c r="E190" s="42"/>
    </row>
    <row r="191" spans="1:5" ht="38.25">
      <c r="A191" s="123">
        <v>226</v>
      </c>
      <c r="B191" s="123"/>
      <c r="C191" s="41" t="s">
        <v>304</v>
      </c>
      <c r="D191" s="40" t="s">
        <v>305</v>
      </c>
      <c r="E191" s="42" t="s">
        <v>306</v>
      </c>
    </row>
    <row r="192" spans="1:5" ht="38.25">
      <c r="A192" s="123">
        <v>227</v>
      </c>
      <c r="B192" s="123"/>
      <c r="C192" s="41" t="s">
        <v>307</v>
      </c>
      <c r="D192" s="40" t="str">
        <f>"[if Q"&amp;A34&amp;" = Syria or Q"&amp;A35&amp;" = Syrian ] How connected do you feel with Syria?  [Read out]"</f>
        <v>[if Q26 = Syria or Q28 = Syrian ] How connected do you feel with Syria?  [Read out]</v>
      </c>
      <c r="E192" s="42" t="s">
        <v>306</v>
      </c>
    </row>
    <row r="193" spans="1:5" ht="38.25">
      <c r="A193" s="123">
        <v>230</v>
      </c>
      <c r="B193" s="123"/>
      <c r="C193" s="41" t="s">
        <v>308</v>
      </c>
      <c r="D193" s="40" t="s">
        <v>309</v>
      </c>
      <c r="E193" s="42" t="s">
        <v>310</v>
      </c>
    </row>
    <row r="194" spans="1:5" ht="25.5">
      <c r="A194" s="123">
        <v>238</v>
      </c>
      <c r="B194" s="123"/>
      <c r="C194" s="41" t="s">
        <v>311</v>
      </c>
      <c r="D194" s="40" t="s">
        <v>312</v>
      </c>
      <c r="E194" s="42" t="s">
        <v>313</v>
      </c>
    </row>
    <row r="195" spans="1:5" ht="38.25">
      <c r="A195" s="123">
        <v>239</v>
      </c>
      <c r="B195" s="123"/>
      <c r="C195" s="41" t="s">
        <v>314</v>
      </c>
      <c r="D195" s="40" t="s">
        <v>315</v>
      </c>
      <c r="E195" s="42" t="s">
        <v>316</v>
      </c>
    </row>
    <row r="196" spans="1:5">
      <c r="A196" s="115" t="s">
        <v>442</v>
      </c>
      <c r="B196" s="115"/>
      <c r="C196" s="115"/>
      <c r="D196" s="115"/>
      <c r="E196" s="115"/>
    </row>
    <row r="197" spans="1:5" ht="25.5">
      <c r="A197" s="124"/>
      <c r="B197" s="124"/>
      <c r="C197" s="80" t="s">
        <v>232</v>
      </c>
      <c r="D197" s="77" t="s">
        <v>317</v>
      </c>
      <c r="E197" s="89"/>
    </row>
    <row r="198" spans="1:5" ht="51">
      <c r="A198" s="123">
        <v>246</v>
      </c>
      <c r="B198" s="123"/>
      <c r="C198" s="41" t="s">
        <v>318</v>
      </c>
      <c r="D198" s="42" t="s">
        <v>319</v>
      </c>
      <c r="E198" s="48" t="s">
        <v>178</v>
      </c>
    </row>
    <row r="199" spans="1:5" ht="63.75">
      <c r="A199" s="123">
        <v>247</v>
      </c>
      <c r="B199" s="123"/>
      <c r="C199" s="9" t="s">
        <v>320</v>
      </c>
      <c r="D199" s="40" t="s">
        <v>321</v>
      </c>
      <c r="E199" s="27" t="s">
        <v>322</v>
      </c>
    </row>
    <row r="200" spans="1:5" ht="51">
      <c r="A200" s="124"/>
      <c r="B200" s="124">
        <f>B188+1</f>
        <v>317</v>
      </c>
      <c r="C200" s="80" t="s">
        <v>323</v>
      </c>
      <c r="D200" s="77" t="s">
        <v>324</v>
      </c>
      <c r="E200" s="83" t="s">
        <v>178</v>
      </c>
    </row>
    <row r="201" spans="1:5" ht="25.5">
      <c r="A201" s="123"/>
      <c r="B201" s="123"/>
      <c r="C201" s="9" t="s">
        <v>22</v>
      </c>
      <c r="D201" s="40" t="s">
        <v>325</v>
      </c>
      <c r="E201" s="33"/>
    </row>
    <row r="202" spans="1:5" ht="38.25">
      <c r="A202" s="123">
        <v>250</v>
      </c>
      <c r="B202" s="123"/>
      <c r="C202" s="9" t="s">
        <v>326</v>
      </c>
      <c r="D202" s="40" t="s">
        <v>327</v>
      </c>
      <c r="E202" s="33" t="s">
        <v>328</v>
      </c>
    </row>
    <row r="203" spans="1:5">
      <c r="A203" s="123"/>
      <c r="B203" s="123"/>
      <c r="C203" s="9" t="s">
        <v>22</v>
      </c>
      <c r="D203" s="40" t="s">
        <v>329</v>
      </c>
      <c r="E203" s="33"/>
    </row>
    <row r="204" spans="1:5" ht="38.25">
      <c r="A204" s="123">
        <v>253</v>
      </c>
      <c r="B204" s="123"/>
      <c r="C204" s="9" t="s">
        <v>330</v>
      </c>
      <c r="D204" s="40" t="s">
        <v>331</v>
      </c>
      <c r="E204" s="33" t="s">
        <v>328</v>
      </c>
    </row>
    <row r="205" spans="1:5" ht="38.25">
      <c r="A205" s="123">
        <v>254</v>
      </c>
      <c r="B205" s="123"/>
      <c r="C205" s="9" t="s">
        <v>332</v>
      </c>
      <c r="D205" s="40" t="s">
        <v>333</v>
      </c>
      <c r="E205" s="33" t="s">
        <v>328</v>
      </c>
    </row>
    <row r="206" spans="1:5" ht="38.25">
      <c r="A206" s="123">
        <v>255</v>
      </c>
      <c r="B206" s="123"/>
      <c r="C206" s="9" t="s">
        <v>334</v>
      </c>
      <c r="D206" s="40" t="s">
        <v>335</v>
      </c>
      <c r="E206" s="33" t="s">
        <v>328</v>
      </c>
    </row>
    <row r="207" spans="1:5" ht="38.25">
      <c r="A207" s="123">
        <v>256</v>
      </c>
      <c r="B207" s="123"/>
      <c r="C207" s="9" t="s">
        <v>336</v>
      </c>
      <c r="D207" s="40" t="s">
        <v>337</v>
      </c>
      <c r="E207" s="33" t="s">
        <v>328</v>
      </c>
    </row>
    <row r="208" spans="1:5" ht="38.25">
      <c r="A208" s="123">
        <v>257</v>
      </c>
      <c r="B208" s="123"/>
      <c r="C208" s="9" t="s">
        <v>338</v>
      </c>
      <c r="D208" s="40" t="s">
        <v>339</v>
      </c>
      <c r="E208" s="33" t="s">
        <v>328</v>
      </c>
    </row>
    <row r="209" spans="1:5" ht="38.25">
      <c r="A209" s="123">
        <v>258</v>
      </c>
      <c r="B209" s="123"/>
      <c r="C209" s="9" t="s">
        <v>340</v>
      </c>
      <c r="D209" s="40" t="s">
        <v>341</v>
      </c>
      <c r="E209" s="33" t="s">
        <v>328</v>
      </c>
    </row>
    <row r="210" spans="1:5" ht="38.25">
      <c r="A210" s="123">
        <v>259</v>
      </c>
      <c r="B210" s="123"/>
      <c r="C210" s="9" t="s">
        <v>342</v>
      </c>
      <c r="D210" s="40" t="s">
        <v>343</v>
      </c>
      <c r="E210" s="33" t="s">
        <v>328</v>
      </c>
    </row>
    <row r="211" spans="1:5" ht="38.25">
      <c r="A211" s="123">
        <v>260</v>
      </c>
      <c r="B211" s="123"/>
      <c r="C211" s="9" t="s">
        <v>344</v>
      </c>
      <c r="D211" s="40" t="s">
        <v>345</v>
      </c>
      <c r="E211" s="33" t="s">
        <v>328</v>
      </c>
    </row>
    <row r="212" spans="1:5" ht="38.25">
      <c r="A212" s="123">
        <v>261</v>
      </c>
      <c r="B212" s="123"/>
      <c r="C212" s="9" t="s">
        <v>346</v>
      </c>
      <c r="D212" s="40" t="s">
        <v>347</v>
      </c>
      <c r="E212" s="33" t="s">
        <v>348</v>
      </c>
    </row>
    <row r="213" spans="1:5" ht="76.5">
      <c r="A213" s="124"/>
      <c r="B213" s="124">
        <f>B200+1</f>
        <v>318</v>
      </c>
      <c r="C213" s="80" t="s">
        <v>349</v>
      </c>
      <c r="D213" s="77" t="s">
        <v>350</v>
      </c>
      <c r="E213" s="72" t="s">
        <v>443</v>
      </c>
    </row>
    <row r="214" spans="1:5">
      <c r="A214" s="121"/>
      <c r="B214" s="139"/>
      <c r="C214" s="10" t="s">
        <v>451</v>
      </c>
      <c r="D214" s="56"/>
      <c r="E214" s="55"/>
    </row>
    <row r="215" spans="1:5" ht="25.5">
      <c r="A215" s="123"/>
      <c r="B215" s="123"/>
      <c r="C215" s="9" t="s">
        <v>49</v>
      </c>
      <c r="D215" s="81" t="s">
        <v>444</v>
      </c>
      <c r="E215" s="33"/>
    </row>
    <row r="216" spans="1:5" ht="38.25">
      <c r="A216" s="123">
        <v>248</v>
      </c>
      <c r="B216" s="123"/>
      <c r="C216" s="9" t="s">
        <v>351</v>
      </c>
      <c r="D216" s="40" t="s">
        <v>352</v>
      </c>
      <c r="E216" s="33" t="s">
        <v>353</v>
      </c>
    </row>
    <row r="217" spans="1:5" ht="51">
      <c r="A217" s="123">
        <v>249</v>
      </c>
      <c r="B217" s="123"/>
      <c r="C217" s="9" t="s">
        <v>354</v>
      </c>
      <c r="D217" s="42" t="s">
        <v>355</v>
      </c>
      <c r="E217" s="33" t="s">
        <v>128</v>
      </c>
    </row>
    <row r="218" spans="1:5">
      <c r="A218" s="124"/>
      <c r="B218" s="124"/>
      <c r="C218" s="80" t="s">
        <v>22</v>
      </c>
      <c r="D218" s="77" t="s">
        <v>356</v>
      </c>
      <c r="E218" s="99"/>
    </row>
    <row r="219" spans="1:5" ht="25.5">
      <c r="A219" s="124"/>
      <c r="B219" s="124">
        <f>B213+1</f>
        <v>319</v>
      </c>
      <c r="C219" s="80" t="s">
        <v>357</v>
      </c>
      <c r="D219" s="77" t="s">
        <v>358</v>
      </c>
      <c r="E219" s="76" t="s">
        <v>359</v>
      </c>
    </row>
    <row r="220" spans="1:5" ht="38.25">
      <c r="A220" s="124"/>
      <c r="B220" s="124">
        <f t="shared" ref="B220:B223" si="3">B219+1</f>
        <v>320</v>
      </c>
      <c r="C220" s="80" t="s">
        <v>360</v>
      </c>
      <c r="D220" s="77" t="s">
        <v>361</v>
      </c>
      <c r="E220" s="77" t="s">
        <v>310</v>
      </c>
    </row>
    <row r="221" spans="1:5" ht="38.25">
      <c r="A221" s="124"/>
      <c r="B221" s="124">
        <f t="shared" si="3"/>
        <v>321</v>
      </c>
      <c r="C221" s="80" t="s">
        <v>362</v>
      </c>
      <c r="D221" s="77" t="str">
        <f>"[if Q"&amp;B219&amp;" = 0] If any COVID-19 vaccine was offered to you, how likely is it that you would take it?"</f>
        <v>[if Q319 = 0] If any COVID-19 vaccine was offered to you, how likely is it that you would take it?</v>
      </c>
      <c r="E221" s="76" t="s">
        <v>363</v>
      </c>
    </row>
    <row r="222" spans="1:5" ht="25.5">
      <c r="A222" s="124"/>
      <c r="B222" s="124">
        <f t="shared" si="3"/>
        <v>322</v>
      </c>
      <c r="C222" s="80" t="s">
        <v>364</v>
      </c>
      <c r="D222" s="77" t="s">
        <v>365</v>
      </c>
      <c r="E222" s="89" t="s">
        <v>366</v>
      </c>
    </row>
    <row r="223" spans="1:5" ht="25.5">
      <c r="A223" s="124"/>
      <c r="B223" s="124">
        <f t="shared" si="3"/>
        <v>323</v>
      </c>
      <c r="C223" s="80" t="s">
        <v>367</v>
      </c>
      <c r="D223" s="77" t="s">
        <v>368</v>
      </c>
      <c r="E223" s="100" t="s">
        <v>369</v>
      </c>
    </row>
    <row r="224" spans="1:5" ht="25.5">
      <c r="A224" s="124"/>
      <c r="B224" s="124"/>
      <c r="C224" s="80" t="s">
        <v>22</v>
      </c>
      <c r="D224" s="77" t="s">
        <v>370</v>
      </c>
      <c r="E224" s="100"/>
    </row>
    <row r="225" spans="1:5" ht="25.5">
      <c r="A225" s="124"/>
      <c r="B225" s="124">
        <f>B223+1</f>
        <v>324</v>
      </c>
      <c r="C225" s="80" t="s">
        <v>371</v>
      </c>
      <c r="D225" s="77" t="s">
        <v>445</v>
      </c>
      <c r="E225" s="100" t="s">
        <v>372</v>
      </c>
    </row>
    <row r="226" spans="1:5" ht="25.5">
      <c r="A226" s="124"/>
      <c r="B226" s="124">
        <f t="shared" ref="B226:B232" si="4">B225+1</f>
        <v>325</v>
      </c>
      <c r="C226" s="80" t="s">
        <v>373</v>
      </c>
      <c r="D226" s="77" t="s">
        <v>446</v>
      </c>
      <c r="E226" s="100" t="s">
        <v>372</v>
      </c>
    </row>
    <row r="227" spans="1:5" ht="25.5">
      <c r="A227" s="124"/>
      <c r="B227" s="124">
        <f t="shared" si="4"/>
        <v>326</v>
      </c>
      <c r="C227" s="80" t="s">
        <v>374</v>
      </c>
      <c r="D227" s="77" t="s">
        <v>375</v>
      </c>
      <c r="E227" s="100" t="s">
        <v>372</v>
      </c>
    </row>
    <row r="228" spans="1:5" ht="25.5">
      <c r="A228" s="124"/>
      <c r="B228" s="124">
        <f t="shared" si="4"/>
        <v>327</v>
      </c>
      <c r="C228" s="80" t="s">
        <v>376</v>
      </c>
      <c r="D228" s="77" t="s">
        <v>377</v>
      </c>
      <c r="E228" s="100" t="s">
        <v>372</v>
      </c>
    </row>
    <row r="229" spans="1:5" ht="25.5">
      <c r="A229" s="124"/>
      <c r="B229" s="124">
        <f t="shared" si="4"/>
        <v>328</v>
      </c>
      <c r="C229" s="80" t="s">
        <v>378</v>
      </c>
      <c r="D229" s="77" t="s">
        <v>447</v>
      </c>
      <c r="E229" s="100" t="s">
        <v>372</v>
      </c>
    </row>
    <row r="230" spans="1:5" ht="25.5">
      <c r="A230" s="124"/>
      <c r="B230" s="124">
        <f t="shared" si="4"/>
        <v>329</v>
      </c>
      <c r="C230" s="80" t="s">
        <v>379</v>
      </c>
      <c r="D230" s="77" t="s">
        <v>380</v>
      </c>
      <c r="E230" s="100" t="s">
        <v>372</v>
      </c>
    </row>
    <row r="231" spans="1:5" ht="25.5">
      <c r="A231" s="124"/>
      <c r="B231" s="124">
        <f t="shared" si="4"/>
        <v>330</v>
      </c>
      <c r="C231" s="80" t="s">
        <v>381</v>
      </c>
      <c r="D231" s="77" t="s">
        <v>382</v>
      </c>
      <c r="E231" s="100" t="s">
        <v>372</v>
      </c>
    </row>
    <row r="232" spans="1:5" ht="25.5">
      <c r="A232" s="124"/>
      <c r="B232" s="124">
        <f t="shared" si="4"/>
        <v>331</v>
      </c>
      <c r="C232" s="80" t="s">
        <v>383</v>
      </c>
      <c r="D232" s="77" t="s">
        <v>448</v>
      </c>
      <c r="E232" s="100" t="s">
        <v>372</v>
      </c>
    </row>
    <row r="233" spans="1:5">
      <c r="A233" s="134"/>
      <c r="B233" s="134"/>
      <c r="C233" s="109" t="s">
        <v>458</v>
      </c>
      <c r="D233" s="114"/>
      <c r="E233" s="55"/>
    </row>
    <row r="234" spans="1:5" ht="38.25">
      <c r="A234" s="140"/>
      <c r="B234" s="140"/>
      <c r="C234" s="57" t="s">
        <v>22</v>
      </c>
      <c r="D234" s="58" t="s">
        <v>384</v>
      </c>
      <c r="E234" s="58"/>
    </row>
    <row r="235" spans="1:5">
      <c r="A235" s="140"/>
      <c r="B235" s="140"/>
      <c r="C235" s="57" t="s">
        <v>22</v>
      </c>
      <c r="D235" s="58" t="s">
        <v>385</v>
      </c>
      <c r="E235" s="59"/>
    </row>
    <row r="236" spans="1:5" ht="51">
      <c r="A236" s="141">
        <v>265</v>
      </c>
      <c r="B236" s="140"/>
      <c r="C236" s="60" t="s">
        <v>386</v>
      </c>
      <c r="D236" s="61" t="s">
        <v>387</v>
      </c>
      <c r="E236" s="62" t="s">
        <v>178</v>
      </c>
    </row>
    <row r="237" spans="1:5" ht="51">
      <c r="A237" s="141">
        <v>267</v>
      </c>
      <c r="B237" s="140"/>
      <c r="C237" s="63" t="s">
        <v>388</v>
      </c>
      <c r="D237" s="64" t="s">
        <v>389</v>
      </c>
      <c r="E237" s="65" t="s">
        <v>178</v>
      </c>
    </row>
    <row r="238" spans="1:5" ht="51">
      <c r="A238" s="141">
        <v>271</v>
      </c>
      <c r="B238" s="140"/>
      <c r="C238" s="60" t="s">
        <v>390</v>
      </c>
      <c r="D238" s="66" t="s">
        <v>391</v>
      </c>
      <c r="E238" s="62" t="s">
        <v>178</v>
      </c>
    </row>
    <row r="239" spans="1:5" ht="25.5">
      <c r="A239" s="141">
        <v>277</v>
      </c>
      <c r="B239" s="140"/>
      <c r="C239" s="67" t="s">
        <v>392</v>
      </c>
      <c r="D239" s="66" t="s">
        <v>393</v>
      </c>
      <c r="E239" s="61" t="s">
        <v>394</v>
      </c>
    </row>
    <row r="240" spans="1:5">
      <c r="A240" s="121"/>
      <c r="B240" s="129"/>
      <c r="C240" s="98" t="s">
        <v>462</v>
      </c>
      <c r="D240" s="98"/>
      <c r="E240" s="98"/>
    </row>
    <row r="241" spans="1:5">
      <c r="A241" s="123">
        <v>287</v>
      </c>
      <c r="B241" s="123"/>
      <c r="C241" s="41" t="s">
        <v>395</v>
      </c>
      <c r="D241" s="40" t="s">
        <v>396</v>
      </c>
      <c r="E241" s="42" t="s">
        <v>62</v>
      </c>
    </row>
    <row r="242" spans="1:5" ht="140.25">
      <c r="A242" s="123"/>
      <c r="B242" s="123"/>
      <c r="C242" s="41" t="s">
        <v>397</v>
      </c>
      <c r="D242" s="61" t="s">
        <v>398</v>
      </c>
      <c r="E242" s="42"/>
    </row>
    <row r="243" spans="1:5">
      <c r="A243" s="123">
        <v>288</v>
      </c>
      <c r="B243" s="123"/>
      <c r="C243" s="41" t="s">
        <v>399</v>
      </c>
      <c r="D243" s="42" t="s">
        <v>400</v>
      </c>
      <c r="E243" s="42" t="s">
        <v>401</v>
      </c>
    </row>
    <row r="244" spans="1:5">
      <c r="A244" s="123"/>
      <c r="B244" s="123"/>
      <c r="C244" s="6" t="s">
        <v>22</v>
      </c>
      <c r="D244" s="21" t="s">
        <v>402</v>
      </c>
      <c r="E244" s="33"/>
    </row>
    <row r="245" spans="1:5">
      <c r="A245" s="121"/>
      <c r="B245" s="142"/>
      <c r="C245" s="10" t="s">
        <v>459</v>
      </c>
      <c r="D245" s="55"/>
      <c r="E245" s="55"/>
    </row>
    <row r="246" spans="1:5">
      <c r="A246" s="123">
        <v>294</v>
      </c>
      <c r="B246" s="123"/>
      <c r="C246" s="6" t="s">
        <v>403</v>
      </c>
      <c r="D246" s="7" t="s">
        <v>404</v>
      </c>
      <c r="E246" s="33" t="s">
        <v>405</v>
      </c>
    </row>
    <row r="247" spans="1:5" ht="38.25">
      <c r="A247" s="123">
        <v>297</v>
      </c>
      <c r="B247" s="123"/>
      <c r="C247" s="9" t="s">
        <v>406</v>
      </c>
      <c r="D247" s="40" t="s">
        <v>407</v>
      </c>
      <c r="E247" s="42" t="s">
        <v>408</v>
      </c>
    </row>
    <row r="248" spans="1:5" ht="51">
      <c r="A248" s="143"/>
      <c r="B248" s="143"/>
      <c r="C248" s="69" t="s">
        <v>22</v>
      </c>
      <c r="D248" s="40" t="s">
        <v>409</v>
      </c>
      <c r="E248" s="42"/>
    </row>
    <row r="249" spans="1:5" ht="38.25">
      <c r="A249" s="123">
        <v>298</v>
      </c>
      <c r="B249" s="123"/>
      <c r="C249" s="9" t="s">
        <v>410</v>
      </c>
      <c r="D249" s="40" t="s">
        <v>411</v>
      </c>
      <c r="E249" s="42" t="s">
        <v>412</v>
      </c>
    </row>
    <row r="250" spans="1:5" ht="51">
      <c r="A250" s="123">
        <v>299</v>
      </c>
      <c r="B250" s="123"/>
      <c r="C250" s="9" t="s">
        <v>413</v>
      </c>
      <c r="D250" s="40" t="s">
        <v>414</v>
      </c>
      <c r="E250" s="42" t="s">
        <v>415</v>
      </c>
    </row>
    <row r="251" spans="1:5">
      <c r="A251" s="144"/>
      <c r="B251" s="144"/>
      <c r="C251" s="9"/>
      <c r="D251" s="40"/>
      <c r="E251" s="42"/>
    </row>
    <row r="252" spans="1:5" ht="25.5">
      <c r="A252" s="144"/>
      <c r="B252" s="144"/>
      <c r="C252" s="118" t="s">
        <v>466</v>
      </c>
      <c r="D252" s="116" t="s">
        <v>467</v>
      </c>
      <c r="E252" s="117" t="s">
        <v>468</v>
      </c>
    </row>
  </sheetData>
  <mergeCells count="4">
    <mergeCell ref="A17:E17"/>
    <mergeCell ref="A96:E96"/>
    <mergeCell ref="A182:E182"/>
    <mergeCell ref="A196:E19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questionnaire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Ruhnke</dc:creator>
  <cp:lastModifiedBy>Gundacker Lidwina</cp:lastModifiedBy>
  <dcterms:created xsi:type="dcterms:W3CDTF">2022-02-12T17:43:44Z</dcterms:created>
  <dcterms:modified xsi:type="dcterms:W3CDTF">2024-11-20T15:08:46Z</dcterms:modified>
</cp:coreProperties>
</file>